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0AFEA20-2B18-448A-AA68-03976CA7F3C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F7" i="1"/>
  <c r="BT7" i="1"/>
  <c r="BF8" i="1"/>
  <c r="BT8" i="1"/>
  <c r="BF9" i="1"/>
  <c r="BT9" i="1"/>
  <c r="BF10" i="1"/>
  <c r="BT10" i="1"/>
  <c r="BF11" i="1"/>
  <c r="BT11" i="1"/>
  <c r="BF12" i="1"/>
  <c r="BT12" i="1"/>
  <c r="BF13" i="1"/>
  <c r="BT13" i="1"/>
  <c r="BF14" i="1"/>
  <c r="BT14" i="1"/>
  <c r="BF15" i="1"/>
  <c r="BT15" i="1"/>
  <c r="BF16" i="1"/>
  <c r="BT16" i="1"/>
</calcChain>
</file>

<file path=xl/sharedStrings.xml><?xml version="1.0" encoding="utf-8"?>
<sst xmlns="http://schemas.openxmlformats.org/spreadsheetml/2006/main" count="970" uniqueCount="408">
  <si>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</si>
  <si>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</si>
  <si>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</si>
  <si>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</si>
  <si>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</si>
  <si>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</si>
  <si>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</si>
  <si>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</si>
  <si>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</si>
  <si>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</si>
  <si>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</si>
  <si>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</si>
  <si>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</si>
  <si>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</si>
  <si>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</si>
  <si>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</si>
  <si>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</si>
  <si>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</si>
  <si>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</si>
  <si>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</si>
  <si>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</si>
  <si>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</si>
  <si>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</si>
  <si>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</si>
  <si>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</si>
  <si>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</si>
  <si>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</si>
  <si>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</si>
  <si>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</si>
  <si>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</si>
  <si>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</si>
  <si>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</si>
  <si>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</si>
  <si>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</si>
  <si>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</si>
  <si>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</si>
  <si>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</si>
  <si>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</si>
  <si>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</si>
  <si>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</si>
  <si>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</si>
  <si>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</si>
  <si>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</si>
  <si>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</si>
  <si>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</si>
  <si>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</si>
  <si>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</si>
  <si>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</si>
  <si>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</si>
  <si>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</si>
  <si>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</si>
  <si>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</si>
  <si>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</si>
  <si>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</si>
  <si>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</si>
  <si>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</si>
  <si>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</si>
  <si>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</si>
  <si>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</si>
  <si>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</si>
  <si>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</si>
  <si>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</si>
  <si>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</si>
  <si>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</si>
  <si>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</si>
  <si>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</si>
  <si>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</si>
  <si>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</si>
  <si>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</si>
  <si>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</si>
  <si>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</si>
  <si>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</si>
  <si>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</si>
  <si>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Chankseliani, M</t>
  </si>
  <si>
    <t/>
  </si>
  <si>
    <t>Chankseliani, Maia</t>
  </si>
  <si>
    <t>Escaping Homelands with Limited Employment and Tertiary Education Opportunities: Outbound Student Mobility from Post-Soviet Countries</t>
  </si>
  <si>
    <t>POPULATION SPACE AND PLACE</t>
  </si>
  <si>
    <t>English</t>
  </si>
  <si>
    <t>Article</t>
  </si>
  <si>
    <t>international student mobility; post-Soviet; migration studies; comparative education; world-systems theory</t>
  </si>
  <si>
    <t>INTERNATIONAL HIGHER-EDUCATION; EAST-CENTRAL-EUROPE; BRAIN-DRAIN; MIGRATION; DETERMINANTS; GEOGRAPHIES; GLOBALIZATION; POLICY; STATES; FLOWS</t>
  </si>
  <si>
    <t>Despite the phenomenal growth in the numbers of international students, research focusing on mobile students from post-Soviet countries is still extremely scarce. This paper offers an empirical investigation and theorisation of student mobility from post-Soviet countries to contribute to the growing body of research on the topic of international student mobility that so far has largely focused on English-speaking destination countries. Using secondary numeric data, I provide a snapshot of undergraduate student mobility differentials and examine whether particular characteristics of student home countries are associated with the proportion of their students studying abroad. The two variables of interest are the tertiary enrolments and the labour force participation of young people. The results show that countries with lower tertiary enrolments and lower labour force participation rates are more likely to have higher proportions of students studying abroad, when controlling for the population size and the GDP per capita. The regression model explains 77% of the variation in the outcome. The paper also examines the most popular destinations for students in order to show that their choices of destination countries seem to be somewhat limited and mainly revolve around countries within the region. I place the results in the context of scholarship on international student mobility and world-systems theory to discuss the implications for individual states and individual students. Copyright (C) 2015 John Wiley &amp; Sons, Ltd.</t>
  </si>
  <si>
    <t>[Chankseliani, Maia] Univ Oxford, Dept Educ, 15 Norham Gardens, Oxford OX2 6PY, England; [Chankseliani, Maia] Univ Oxford, St Hildas Coll, 15 Norham Gardens, Oxford OX2 6PY, England</t>
  </si>
  <si>
    <t>University of Oxford; University of Oxford</t>
  </si>
  <si>
    <t>Chankseliani, M (corresponding author), Univ Oxford, Dept Educ, 15 Norham Gardens, Oxford OX2 6PY, England.;Chankseliani, M (corresponding author), Univ Oxford, St Hildas Coll, 15 Norham Gardens, Oxford OX2 6PY, England.</t>
  </si>
  <si>
    <t>maia.chankseliani@education.ox.ac.uk</t>
  </si>
  <si>
    <t>Chankseliani, Maia/AAP-6441-2020</t>
  </si>
  <si>
    <t>Chankseliani, Maia/0000-0003-0910-3287</t>
  </si>
  <si>
    <t>WILEY</t>
  </si>
  <si>
    <t>HOBOKEN</t>
  </si>
  <si>
    <t>111 RIVER ST, HOBOKEN 07030-5774, NJ USA</t>
  </si>
  <si>
    <t>1544-8444</t>
  </si>
  <si>
    <t>1544-8452</t>
  </si>
  <si>
    <t>POPUL SPACE PLACE</t>
  </si>
  <si>
    <t>Popul. Space Place.</t>
  </si>
  <si>
    <t>APR</t>
  </si>
  <si>
    <t>10.1002/psp.1932</t>
  </si>
  <si>
    <t>Demography; Geography</t>
  </si>
  <si>
    <t>Social Science Citation Index (SSCI)</t>
  </si>
  <si>
    <t>DI9DM</t>
  </si>
  <si>
    <t>Green Accepted</t>
  </si>
  <si>
    <t>2023-10-08</t>
  </si>
  <si>
    <t>WOS:000373801600007</t>
  </si>
  <si>
    <t>Grimes, PW; Millea, MJ</t>
  </si>
  <si>
    <t>Grimes, Paul W.; Millea, Meghan J.</t>
  </si>
  <si>
    <t>Economic Education in Post-Soviet Russia: The Effectiveness of the Training of Trainers Program</t>
  </si>
  <si>
    <t>JOURNAL OF ECONOMIC EDUCATION</t>
  </si>
  <si>
    <t>economic education; learning; Russia; students; teachers</t>
  </si>
  <si>
    <t>INSTRUCTION</t>
  </si>
  <si>
    <t>The authors examined the Council for Economic Education's Training of Trainers program's effectiveness in post-Soviet Russia by evaluating teacher and student learning. The authors employed a randomization of teachers across treatment and control groups at two separate stages of the research design and found that participation in the workshop delivered by native Russian trainers improved teachers' Test of Economic Literacy scores by approximately 10 percent, when they held all else constant. The authors also found that student learning was greater for students who were taught by teachers trained by program graduates, ceteris paribus. When the workshop's impacts were further examined, the authors found that pedagogy and materials had a statistically significant impact of substantive magnitude on student learning. This result indicates that additional research is needed to determine the cost-effectiveness of teacher training versus curriculum distribution.</t>
  </si>
  <si>
    <t>[Grimes, Paul W.; Millea, Meghan J.] Mississippi State Univ, Mississippi State, MS 39762 USA</t>
  </si>
  <si>
    <t>Mississippi State University</t>
  </si>
  <si>
    <t>Grimes, PW (corresponding author), Mississippi State Univ, Mississippi State, MS 39762 USA.</t>
  </si>
  <si>
    <t>paul.grimes@msstate.edu; mmillea@cobilan.msstate.edu</t>
  </si>
  <si>
    <t>Grimes, Paul/X-4572-2018</t>
  </si>
  <si>
    <t>Grimes, Paul/0000-0002-3938-9696</t>
  </si>
  <si>
    <t>ROUTLEDGE JOURNALS, TAYLOR &amp; FRANCIS LTD</t>
  </si>
  <si>
    <t>ABINGDON</t>
  </si>
  <si>
    <t>2-4 PARK SQUARE, MILTON PARK, ABINGDON OX14 4RN, OXON, ENGLAND</t>
  </si>
  <si>
    <t>0022-0485</t>
  </si>
  <si>
    <t>2152-4068</t>
  </si>
  <si>
    <t>J ECON EDUC</t>
  </si>
  <si>
    <t>J. Econ. Educ.</t>
  </si>
  <si>
    <t>PII 936441607</t>
  </si>
  <si>
    <t>10.1080/00220485.2011.555693</t>
  </si>
  <si>
    <t>Economics; Education &amp; Educational Research</t>
  </si>
  <si>
    <t>Business &amp; Economics; Education &amp; Educational Research</t>
  </si>
  <si>
    <t>750VJ</t>
  </si>
  <si>
    <t>WOS:000289575800001</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</si>
  <si>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</si>
  <si>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</si>
  <si>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</si>
  <si>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</si>
  <si>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</si>
  <si>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</si>
  <si>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</si>
  <si>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</si>
  <si>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</si>
  <si>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</si>
  <si>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</si>
  <si>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</si>
  <si>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</si>
  <si>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</si>
  <si>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</si>
  <si>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</si>
  <si>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</si>
  <si>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Emerging Sources Citation Index (ESCI)</t>
  </si>
  <si>
    <t>Social Sciences - Other Topics</t>
  </si>
  <si>
    <t>HF7RC</t>
  </si>
  <si>
    <t>WOS:000454436100029</t>
  </si>
  <si>
    <t>Bulgakova, MG</t>
  </si>
  <si>
    <t>Bulgakova, Marina G.</t>
  </si>
  <si>
    <t>INTERNATIONAL COOPERATION AND ITS ROLE IN THE DEVELOPMENT OF THE IRKUTSK REGIONAL EDUCATIONAL SYSTEM IN THE POST-SOVIET PERIOD (1992-2005)</t>
  </si>
  <si>
    <t>TOMSK STATE UNIVERSITY JOURNAL</t>
  </si>
  <si>
    <t>Russian</t>
  </si>
  <si>
    <t>education; region; international cooperation</t>
  </si>
  <si>
    <t>In the post-Soviet period, the Russian Federation participated in internationalizing, adopted the international experience of the management system, introduction of social institutions into the management, innovative pedagogical technologies, thus cooperating with the developed countries in different fields of education. Russia gained great experience in this sphere; many researchers presented different practices of international cooperation in school education, with that, in Irkutsk Oblast the topic is not adequately investigated. The urgency of studying the problem is determined by the need for research, systemization and analysis of the gained experience of international cooperation in different school educational activities for further introduction of different forms of the interaction in the region. The main subject of realizing the policy of international educational cooperation in the region was the Chief Education Authority of Irkutsk Oblast. International cooperation in the region was performed in different directions: the system of state-andpublic management introduction, participation in international competitions of teachers and students, exchange of pupils, seminars and conferences on upbringing and education, bilateral arrangements with Japan, Poland, South Korea, obtaining charity support, introduction of the world advanced pedagogical technologies into the educational system. The interaction was supported by different international public associations (ECHO, ACCELS, IREX, the Red Cross, and others) and charity funds (World Wide, Plan, ChildHope, and others). The analysis of international cooperation practice in the education of Irkutsk Oblast (1992-2005) allows to state that the open post-Soviet space gave the Russian society an opportunity to become familiar and study the international educational system of economically developed countries. The Chief Education Authority and innovative teachers turned out open to dialogue, thus getting a chance to make positive changes in the regional educational sphere due to the experience and support of different international structures. Pupils got a possibility to study regional geography for real. The region location extends geography of international relations and involves countries having diametrically opposite educational environments. The education of the region should hereafter actively develop and support the practice of bilateral arrangements in the educational sphere of the region and different educational organizations to study the educational systems of specific countries more thoroughly and to gain their positive experience. It is necessary to support the existing forms of the cooperation and to develop new ones as they have a positive effect on the education of the region.</t>
  </si>
  <si>
    <t>[Bulgakova, Marina G.] Irkutsk State Univ, Inst Educ Dev Irkutsk Reg, Irkutsk, Russia</t>
  </si>
  <si>
    <t>Irkutsk State University</t>
  </si>
  <si>
    <t>Bulgakova, MG (corresponding author), Irkutsk State Univ, Inst Educ Dev Irkutsk Reg, Irkutsk, Russia.</t>
  </si>
  <si>
    <t>marina.bulgakova.1969@mail.ru</t>
  </si>
  <si>
    <t>TOMSK STATE UNIV</t>
  </si>
  <si>
    <t>TOMSK</t>
  </si>
  <si>
    <t>LENIN AVE, 36, TOMSK, 634050, RUSSIA</t>
  </si>
  <si>
    <t>1561-7793</t>
  </si>
  <si>
    <t>1561-803X</t>
  </si>
  <si>
    <t>TOMSK STATE UNIV J</t>
  </si>
  <si>
    <t>Tomsk State Univ. J.</t>
  </si>
  <si>
    <t>OCT</t>
  </si>
  <si>
    <t>10.17223/15617793/399/10</t>
  </si>
  <si>
    <t>Multidisciplinary Sciences</t>
  </si>
  <si>
    <t>Science &amp; Technology - Other Topics</t>
  </si>
  <si>
    <t>V7J8E</t>
  </si>
  <si>
    <t>Bronze</t>
  </si>
  <si>
    <t>WOS:000421024700010</t>
  </si>
  <si>
    <t>Davoliute, V</t>
  </si>
  <si>
    <t>Davoliute, Violeta</t>
  </si>
  <si>
    <t>Genealogical Writing and Memory of the Holocaust in Lithuania</t>
  </si>
  <si>
    <t>EAST EUROPEAN JEWISH AFFAIRS</t>
  </si>
  <si>
    <t>Holocaust; generations; memory; collaboration; Lithuania</t>
  </si>
  <si>
    <t>GENDER; NAZI</t>
  </si>
  <si>
    <t>Diverse works of autobiographical non-fiction on the Holocaust in Lithuania reflect a pattern of generational memory familiar to students of German historical memory, but with key differences. Cold War taboos against discussions of local participation in the Holocaust delayed the appearance of second-generation Holocaust memory until the post-Soviet 1990s, such that it coincided with the natural emergence of third-generation memory. This overlapping of generations, along with the incipient convergence of perspectives from each side of the Atlantic, has contributed to the emergence of a transnational space of historical discourse. The dynamism of this discourse appears to have reinforced the fractured memory regime in Lithuania, dominated by ongoing efforts to place the legacy of the anti-Soviet resistance at the core of national memory and identity.</t>
  </si>
  <si>
    <t>[Davoliute, Violeta] Lithuanian Inst Hist, Vilnius, Lithuania</t>
  </si>
  <si>
    <t>Lithuanian Institute of History</t>
  </si>
  <si>
    <t>Davoliute, V (corresponding author), Lithuanian Inst Hist, Vilnius, Lithuania.</t>
  </si>
  <si>
    <t>davoliute@gmail.com</t>
  </si>
  <si>
    <t>Davoliute, Violeta/S-8536-2016</t>
  </si>
  <si>
    <t>Davoliute, Violeta/0000-0003-0578-971X</t>
  </si>
  <si>
    <t>1350-1674</t>
  </si>
  <si>
    <t>1743-971X</t>
  </si>
  <si>
    <t>EAST EUR JEW AFF</t>
  </si>
  <si>
    <t>East Eur. Jew. Aff.</t>
  </si>
  <si>
    <t>JAN 2</t>
  </si>
  <si>
    <t>10.1080/13501674.2021.1952026</t>
  </si>
  <si>
    <t>History; Religion</t>
  </si>
  <si>
    <t>Arts &amp; Humanities Citation Index (A&amp;HCI)</t>
  </si>
  <si>
    <t>WG8DH</t>
  </si>
  <si>
    <t>WOS:000707223100004</t>
  </si>
  <si>
    <t>Kirmse, SB</t>
  </si>
  <si>
    <t>Kirmse, Stefan B.</t>
  </si>
  <si>
    <t>Leisure, business and fantasy worlds: exploring donor-funded 'youth spaces' in southern Kyrgyzstan</t>
  </si>
  <si>
    <t>CENTRAL ASIAN SURVEY</t>
  </si>
  <si>
    <t>Kyrgyzstan; youth; globalization; leisure; donor interventions; third sector</t>
  </si>
  <si>
    <t>CIVIL-SOCIETY</t>
  </si>
  <si>
    <t>This article explores the participation of university students in non-governmental organizations (NGOs) and other forms of association in the city of Osh, Kyrgyzstan. While the literature tends to criticize donor interventions in the post-Soviet space, an analysis of donor-funded youth projects calls for a more differentiated evaluation. It is argued that youth-oriented associations appeal to the students of Osh because these associations have created much needed 'youth spaces'. In some cases, however, the appeal has little to do with the missions of the projects. Whatever the blueprints prepared by foreign donors, youth-oriented clubs and NGOs provide young people with opportunities for entrepreneurship, for leisure pursuits and for experimenting with their dreams and fantasies. Offering a case study of a group of students who have joined a donor-funded NGO, Students in Free Enterprise (SIFE), the article then charts the students' appropriation of this NGO.</t>
  </si>
  <si>
    <t>[Kirmse, Stefan B.] Humboldt Univ, Berlin, Germany</t>
  </si>
  <si>
    <t>Humboldt University of Berlin</t>
  </si>
  <si>
    <t>Kirmse, SB (corresponding author), Humboldt Univ, Berlin, Germany.</t>
  </si>
  <si>
    <t>stefan.kirmse@staff.hu-berlin.de</t>
  </si>
  <si>
    <t>0263-4937</t>
  </si>
  <si>
    <t>1465-3354</t>
  </si>
  <si>
    <t>CENT ASIAN SURV</t>
  </si>
  <si>
    <t>Cent. Asian Surv.</t>
  </si>
  <si>
    <t>10.1080/02634930903421806</t>
  </si>
  <si>
    <t>Area Studies</t>
  </si>
  <si>
    <t>V58CI</t>
  </si>
  <si>
    <t>WOS:000210673100003</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</si>
  <si>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</si>
  <si>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</si>
  <si>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</si>
  <si>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</si>
  <si>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</si>
  <si>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</si>
  <si>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</si>
  <si>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</si>
  <si>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</si>
  <si>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</si>
  <si>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</si>
  <si>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</si>
  <si>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</si>
  <si>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</si>
  <si>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</si>
  <si>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</si>
  <si>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10.1111/1471-3802.12469</t>
  </si>
  <si>
    <t>JUL 2019</t>
  </si>
  <si>
    <t>Education, Special</t>
  </si>
  <si>
    <t>Education &amp; Educational Research</t>
  </si>
  <si>
    <t>LG4AP</t>
  </si>
  <si>
    <t>Green Submitted, Green Accepted</t>
  </si>
  <si>
    <t>WOS:000479038600001</t>
  </si>
  <si>
    <t>Mitic, RR</t>
  </si>
  <si>
    <t>Mitic, Radomir Ray</t>
  </si>
  <si>
    <t>Developing civic consciousness in Russian higher education: an institutional case study</t>
  </si>
  <si>
    <t>HIGHER EDUCATION</t>
  </si>
  <si>
    <t>Article; Early Access</t>
  </si>
  <si>
    <t>Russian higher education; Post-Soviet higher education; Civic engagement; Political participation; Student life</t>
  </si>
  <si>
    <t>DEMOCRACY; DEPOLITICIZATION</t>
  </si>
  <si>
    <t>This mixed-methods ethnographic case study examines the socio-historical origins and current lived experiences of students at one Russian university to understand the role of a university education as an environmental factor in the development of a civic consciousness. Findings suggest that the institution has attempted to introduce liberal civic education reforms while competing with a system-wide civic passivity developed during the Soviet era. At the same time, the institution is balancing political neutrality and social development to effectively execute its mission in spite of increasing state control. Student voices suggest that human capital development remains a top priority, whereas civic development has been limited. This case study serves as a cautionary tale in light of oppression and compromises that higher education institutions have to make with the state. Moreover, countries with a similar Soviet legacy of an atrophied civic society can look to modest reform efforts to engage individual students in a way that can promote civic participation so long as the state allows civic development to occur. This paper also addresses the implications of higher education's role within the context of the 2022 Russian invasion of Ukraine.</t>
  </si>
  <si>
    <t>[Mitic, Radomir Ray] Univ North Dakota, Dept Educ Hlth &amp; Behav Studies, Educ Room 390,231 Centennial Dr Stop 7189, Grand Forks, ND 58202 USA</t>
  </si>
  <si>
    <t>University of North Dakota Grand Forks</t>
  </si>
  <si>
    <t>Mitic, RR (corresponding author), Univ North Dakota, Dept Educ Hlth &amp; Behav Studies, Educ Room 390,231 Centennial Dr Stop 7189, Grand Forks, ND 58202 USA.</t>
  </si>
  <si>
    <t>radomir.mitic@und.edu</t>
  </si>
  <si>
    <t>Mitic, Radomir/0000-0002-3982-1055</t>
  </si>
  <si>
    <t>National Research University Higher School of Economics (Moscow, Russia)</t>
  </si>
  <si>
    <t>This study was funded by the Semyonov Award from the National Research University Higher School of Economics (Moscow, Russia).</t>
  </si>
  <si>
    <t>SPRINGER</t>
  </si>
  <si>
    <t>DORDRECHT</t>
  </si>
  <si>
    <t>VAN GODEWIJCKSTRAAT 30, 3311 GZ DORDRECHT, NETHERLANDS</t>
  </si>
  <si>
    <t>0018-1560</t>
  </si>
  <si>
    <t>1573-174X</t>
  </si>
  <si>
    <t>HIGH EDUC</t>
  </si>
  <si>
    <t>High. Educ.</t>
  </si>
  <si>
    <t>2022 NOV 17</t>
  </si>
  <si>
    <t>10.1007/s10734-022-00961-2</t>
  </si>
  <si>
    <t>NOV 2022</t>
  </si>
  <si>
    <t>6G7NV</t>
  </si>
  <si>
    <t>WOS:000884939200002</t>
  </si>
  <si>
    <t>Saar, E; Täht, K; Roosalu, T</t>
  </si>
  <si>
    <t>Saar, Ellu; Taeht, Kadri; Roosalu, Triin</t>
  </si>
  <si>
    <t>Institutional barriers for adults' participation in higher education in thirteen European countries</t>
  </si>
  <si>
    <t>Adult students; Institutional barriers; Cross-country comparison; Diversification; Flexibility; Affordability</t>
  </si>
  <si>
    <t>DETERRENTS; STUDENTS; COLLEGE</t>
  </si>
  <si>
    <t>This study focuses on institutional barriers that adult learners experience while participating in higher education programmes. We developed a holistic measure of diversification, accessibility, flexibility and affordability of higher education for adults. Based on pre-economic-crisis data across Europe we then explored the impact of macro-level institutional factors on the formation of the barriers by national welfare state arrangements. We found that perceived barriers are the lowest in liberal and social democratic countries but highest in post-soviet ones, with other post-socialist countries and continental ones in between. While perception of various barriers can be lessened by increasing flexibility of the educational programmes, our findings still show that the level of perceived barriers remains high also in flexible systems, hence other characteristics of higher education systems seem to be of more relevance. Higher education diversification and better affordability of higher education system seems to predict lower level of institutional barriers for adult learners, indicating that these are the crucial aspects. Our study serves as a baseline for further studies on the effects of changes that have been put in place since, especially regarding the variety of national responses.</t>
  </si>
  <si>
    <t>[Saar, Ellu; Taeht, Kadri; Roosalu, Triin] Tallinn Univ, Inst Int &amp; Social Studies, EE-10120 Tallinn, Estonia</t>
  </si>
  <si>
    <t>Tallinn University</t>
  </si>
  <si>
    <t>Saar, E (corresponding author), Tallinn Univ, Inst Int &amp; Social Studies, Uus Sadama 5, EE-10120 Tallinn, Estonia.</t>
  </si>
  <si>
    <t>saar@iiss.ee</t>
  </si>
  <si>
    <t>Täht, Kadri/AAI-9719-2021; Roosalu, Triin/O-8256-2016</t>
  </si>
  <si>
    <t>Roosalu, Triin/0000-0001-5862-8448</t>
  </si>
  <si>
    <t>NOV</t>
  </si>
  <si>
    <t>10.1007/s10734-014-9739-8</t>
  </si>
  <si>
    <t>AX5JZ</t>
  </si>
  <si>
    <t>WOS:000346963400005</t>
  </si>
  <si>
    <t>Whitsel, CM</t>
  </si>
  <si>
    <t>Whitsel, Christopher M.</t>
  </si>
  <si>
    <t>Family resources, sitting at home and democratic choice: investigating determinants of educational attainment in post-Soviet Tajikistan</t>
  </si>
  <si>
    <t>Tajikistan; education; inequality; gender</t>
  </si>
  <si>
    <t>After the collapse of the Soviet Union, school enrolment, attendance and attainment rates fell across the region. In Tajikistan, there has been a decrease in average completion rates for basic, secondary and higher education, as well as a growing gender gap because girls are much less likely than boys to finish all levels of schooling. Past work on educational stratification in the region has demonstrated similar trends, but not sought to explain the processes generating these patterns. Scholars of educational participation suggest that a variety of family, community and macro- structural factors influence educational attainment. This paper broadens our understanding of the processes generating the decline in educational attainment and widening gender gap by analysing interviews conducted with parents, teachers and university students living in Tajikistan in 2006-2007. Respondents overwhelmingly attribute the drop in educational rates to increased poverty and its effects on family resources. The large decrease in girls' attainment is rationalized by citing cultural norms dictating that they will only become housewives, 'sitting at home', and do not need further education. Others point to changes in educational policy as a reason for lower attainment rates because parents and children are now able to choose whether or not to continue studies in the new democratic society.</t>
  </si>
  <si>
    <t>[Whitsel, Christopher M.] Indiana Univ, Sociol Dept, Bloomington, IN 47405 USA</t>
  </si>
  <si>
    <t>Indiana University System; Indiana University Bloomington</t>
  </si>
  <si>
    <t>Whitsel, CM (corresponding author), Indiana Univ, Sociol Dept, Bloomington, IN 47405 USA.</t>
  </si>
  <si>
    <t>cwhitsel@umail.iu.edu</t>
  </si>
  <si>
    <t>Whitsel, Christopher/ABA-4801-2020</t>
  </si>
  <si>
    <t>Whitsel, Christopher/0000-0003-4462-0714</t>
  </si>
  <si>
    <t>Central Eurasian Studies Society</t>
  </si>
  <si>
    <t>This prize is awarded yearly by the Central Eurasian Studies Society to promote new scholarship focusing on the history, politics, culture and societies of Central Eurasia</t>
  </si>
  <si>
    <t>10.1080/02634930902771516</t>
  </si>
  <si>
    <t>V58AV</t>
  </si>
  <si>
    <t>WOS:000210669200003</t>
  </si>
  <si>
    <t>Isusi-Fagoaga, R; Garcia-Aracil, A; Navarro-Milla, I</t>
  </si>
  <si>
    <t>Isusi-Fagoaga, Rosa; Garcia-Aracil, Adela; Navarro-Milla, Isidora</t>
  </si>
  <si>
    <t>Impact of teaching-learning approaches on graduates' learning outcomes: evidence in Belarus</t>
  </si>
  <si>
    <t>HIGHER EDUCATION SKILLS AND WORK-BASED LEARNING</t>
  </si>
  <si>
    <t>Employability; Competence and skills; Policy in higher education; Teaching methods; Career transitions</t>
  </si>
  <si>
    <t>EDUCATION</t>
  </si>
  <si>
    <t>PurposeThis paper analyses teachers' perceptions of how teaching-learning approaches affect the development of higher education (HE) graduates' learning outcomes based on competencies development. The authors focus the analysis on Belarus, a post-Soviet country which transitioned from a centrally planned to a market economy and needs reforms to the HE sector there. In particular, Belarus requires HE graduates equipped with competencies that match the needs of a market economy.Design/methodology/approachThe authors use Fostering Competencies Development in Belarusian Higher Education (FOSTERC) data to study how teachers contribute to the development of HE graduates' competencies, employing factor analysis to categorize 24 competencies and group the graduates into two groups: entrepreneurial or transversal. The authors also consider variables such as teachers' educational background and experience, predominant teaching field of study and university location - using regional dummies.FindingsThe results point to a lack of attention to entrepreneurial and transversal competencies and suggest a disconnect between HE and society needs in Belarus.Originality/valueAlthough Belarus has introduced some changes to the HE system following the adoption of the Bologna process, Belarus, especially Belarus' national HE system are still influenced by the country's Soviet past, where universities prepare the students for participation on one job and one career, instead of offering more attractive and constructive curricula that would allow future graduates to operate in a changing world.</t>
  </si>
  <si>
    <t>[Isusi-Fagoaga, Rosa] Univ Valencia, Univ Inst Educ Creat &amp; Innovat IUCIE, Valencia, Spain; [Garcia-Aracil, Adela; Navarro-Milla, Isidora] Univ Politecn Valencia, Inst Innovat &amp; Knowledge Management INGENIO CSIC U, Valencia, Spain</t>
  </si>
  <si>
    <t>University of Valencia; Universitat Politecnica de Valencia</t>
  </si>
  <si>
    <t>Navarro-Milla, I (corresponding author), Univ Politecn Valencia, Inst Innovat &amp; Knowledge Management INGENIO CSIC U, Valencia, Spain.</t>
  </si>
  <si>
    <t>rosa.isusi@uv.es; agarcia@ingenio.upv.es; isnamil@upv.es</t>
  </si>
  <si>
    <t>Garcia-Aracil, Adela/F-8510-2016; Isusi-Fagoaga, Rosa/F-9299-2015</t>
  </si>
  <si>
    <t>Garcia-Aracil, Adela/0000-0002-9745-0563; Isusi-Fagoaga, Rosa/0000-0003-3727-3865</t>
  </si>
  <si>
    <t>National R&amp;D Program of the Spanish Ministry of Science, Innovation and Universities [RTI 2018-101722-B-I00]; FOSTERC project [574087-EPP-1-2016-1-ES-EPPKA2-CBHE-SP, 2016-3219]; Erasmus + program of the European Union through European Education and Culture Executive Agency (EACEA)</t>
  </si>
  <si>
    <t>National R&amp;D Program of the Spanish Ministry of Science, Innovation and Universities; FOSTERC project; Erasmus + program of the European Union through European Education and Culture Executive Agency (EACEA)</t>
  </si>
  <si>
    <t>This research was funded in part by the National R&amp;D Program of the Spanish Ministry of Science, Innovation and Universities, (No: RTI 2018-101722-B-I00) Spanish Universities Involvement in Social Innovation Activities (SUISIA). The views expressed in this paper are not necessarily the views ofthat organization. This work also received support from the FOSTERC project, (No: 574087-EPP-1-2016-1-ES-EPPKA2-CBHE-SP) (2016-3219), co-funded by Erasmus + program of the European Union through European Education and Culture Executive Agency (EACEA), giving access to the data FOSTERC. The results published here are in part based on data obtained from the FOSTERC database.Ethics of data analysis and processing were considered to protect the privacy of data subjects.</t>
  </si>
  <si>
    <t>EMERALD GROUP PUBLISHING LTD</t>
  </si>
  <si>
    <t>BINGLEY</t>
  </si>
  <si>
    <t>HOWARD HOUSE, WAGON LANE, BINGLEY BD16 1WA, W YORKSHIRE, ENGLAND</t>
  </si>
  <si>
    <t>2042-3896</t>
  </si>
  <si>
    <t>2042-390X</t>
  </si>
  <si>
    <t>HIGH EDUC SKILL WORK</t>
  </si>
  <si>
    <t>High Educ. Skills Work-based Learn</t>
  </si>
  <si>
    <t>2023 JUN 2</t>
  </si>
  <si>
    <t>10.1108/HESWBL-03-2023-0056</t>
  </si>
  <si>
    <t>JUN 2023</t>
  </si>
  <si>
    <t>H8QH7</t>
  </si>
  <si>
    <t>WOS:000998537600001</t>
  </si>
  <si>
    <t>Oni, IO</t>
  </si>
  <si>
    <t>Oni, Isaac Olumayowa</t>
  </si>
  <si>
    <t>LABOR MARKET INTEGRATION OF NIGERIAN MIGRANTS IN MOSCOW, RUSSIA</t>
  </si>
  <si>
    <t>VESTNIK TOMSKOGO GOSUDARSTVENNOGO UNIVERSITETA-FILOSOFIYA-SOTSIOLOGIYA-POLITOLOGIYA-TOMSK STATE UNIVERSITY JOURNAL OF PHILOSOPHY SOCIOLOGY AND POLITICAL SCIENCE</t>
  </si>
  <si>
    <t>economic integration; Nigerian migrants; ethnic entrepreneur</t>
  </si>
  <si>
    <t>GLOBALIZATION</t>
  </si>
  <si>
    <t>This article investigates the economic integration of Nigerian migrants living in Moscow. It examines the process of integration of student migrants and other migrants who are participating in the economic landscape in Moscow. It is noteworthy that a significant proportion of Nigerian migrants during the Soviet era were students, while the rest were government representatives. Some of these students suffered both physical and psychological abuses which was contrary to the Soviet's gospel of racial equality. However, after the dissolution of the USSR in 1991, the dynamics of Nigerian migration to post-Soviet Russia changed, but the discrimination against them continued to subsist. To understand the integration of Nigerian migrants within the economic terrain in Moscow, this article builds on the experiences shared by 25 Nigerian migrants who are actively participating in the Russian economy. Building on the experiences of these Nigerian migrants, this research is divided into two parts. The first explores the situations that many Nigerian migrants underwent when they were seeking employment and the practices within their organizations. While the second part of this research examines the stories of 2 Nigerian entrepreneurs in Moscow. Findings from this study reveal some of the contradictions in the Russian laws against the welfare of migrants and further show that African products are getting popular in Russia. Drawing conclusions from in-depth interviews with migrants from Nigeria much is learned about their experiences and how it has shaped their perceptions of their host country. It adds to the understanding of the situations Nigerian migrants are exposed to and how they have been able to strategize their integration mechanisms regarding economic participation in Moscow.</t>
  </si>
  <si>
    <t>[Oni, Isaac Olumayowa] Natl Res Univ Higher Sch Econ, Int Lab Social Integrat Res, Moscow, Russia</t>
  </si>
  <si>
    <t>HSE University (National Research University Higher School of Economics)</t>
  </si>
  <si>
    <t>Oni, IO (corresponding author), Natl Res Univ Higher Sch Econ, Int Lab Social Integrat Res, Moscow, Russia.</t>
  </si>
  <si>
    <t>isaacreigns@gmail.com</t>
  </si>
  <si>
    <t>1998-863X</t>
  </si>
  <si>
    <t>2311-2395</t>
  </si>
  <si>
    <t>VESTN TOMSK U-FILOS</t>
  </si>
  <si>
    <t>Vestn. Tomsk. Gos. Univ. Filos.-Sotsiologiya-Politologiya</t>
  </si>
  <si>
    <t>JUN</t>
  </si>
  <si>
    <t>10.17223/1998863X/67/12</t>
  </si>
  <si>
    <t>6P0YI</t>
  </si>
  <si>
    <t>WOS:000890661400012</t>
  </si>
  <si>
    <t>Sokhadze, KG</t>
  </si>
  <si>
    <t>Sokhadze, K. G.</t>
  </si>
  <si>
    <t>SOCIAL ACTIVITY OF THE RUSSIAN YOUTH: THE SCOPE AND RESTRAINING FACTORS</t>
  </si>
  <si>
    <t>RUDN JOURNAL OF SOCIOLOGY-VESTNIK ROSSIISKOGO UNIVERSITETA DRUZHBY NARODOV SERIYA SOTSIOLOGIYA</t>
  </si>
  <si>
    <t>youth; social activities; trust; being apolitical; value orientations; sociological surveys</t>
  </si>
  <si>
    <t>In recent years, both experts and public opinion tend to assess the involvement of the Russian youth in social activities as rather low: the post-Soviet generations are called apolitical and indifferent to anything except personal well-being and interests. At the same time, the largest research centers (Public Opinion Foundation, Russian Public Opinion Research Center, Levada Center, and Institute of Sociology) conduct sociological studies of various aspects of social and civil activities, political participation and protest potential of younger generations and Russian society as a whole. The article presents some recent data that prove the low level of political and social activity of the Russian population. The author believes that this level is higher among the younger generations, especially the students. To prove that, first, the author considers the category 'social activity': its motives (primarily socially significant needs), subjective 'measurement' (personal needs and interests), goals (pragmatic and altruistic, collective and personal, etc.), forms (personal, collective, etc.) and external and internal factors. Secondly, to assess the motives and restraining factors of the youth social activity, the article presents some results of the surveys conducted in the RUDN University and of the Russian public opinion polls. The author identifies reasons for the youth's lack of interest in public activities (lack of material benefits, desire/time/motivation, information, and negative image of public associations), motives of social activity (social, selective, mobilization, etc.) and for becoming a member of public associations (self-realization, the desire to change the world, combination of the two, etc.), and factors that determine the youth's perception of social activity in general (estimates of social situation, value orientations and social well-being).</t>
  </si>
  <si>
    <t>[Sokhadze, K. G.] RUDN Univ, Peoples Friendship Univ Russia, Miklukho Maklaya St 6, Moscow 117198, Russia</t>
  </si>
  <si>
    <t>Peoples Friendship University of Russia</t>
  </si>
  <si>
    <t>Sokhadze, KG (corresponding author), RUDN Univ, Peoples Friendship Univ Russia, Miklukho Maklaya St 6, Moscow 117198, Russia.</t>
  </si>
  <si>
    <t>keti.sokhadze@gmail.com</t>
  </si>
  <si>
    <t>Russian Foundation for Basic Research [15-03-00573]</t>
  </si>
  <si>
    <t>Russian Foundation for Basic Research(Russian Foundation for Basic Research (RFBR)Spanish Government)</t>
  </si>
  <si>
    <t>The research was supported by the Russian Foundation for Basic Research. The project No. 15-03-00573 The social well-being of the youth in post-socialist countries: Comparative analysis (on the example of Russia, Kazakhstan, China, Serbia and Czech Republic).</t>
  </si>
  <si>
    <t>PEOPLES FRIENDSHIP UNIV RUSSIA</t>
  </si>
  <si>
    <t>MOSCOW</t>
  </si>
  <si>
    <t>UL MIKLUKHO-MAKLAYA, DOM 6, MOSCOW, 117198, RUSSIA</t>
  </si>
  <si>
    <t>2313-2272</t>
  </si>
  <si>
    <t>2408-8897</t>
  </si>
  <si>
    <t>RUDN J SOCIOL</t>
  </si>
  <si>
    <t>RUDN J. Sociol.</t>
  </si>
  <si>
    <t>10.22363/2313-2272-2017-17-3-348-363</t>
  </si>
  <si>
    <t>Sociology</t>
  </si>
  <si>
    <t>HA2KN</t>
  </si>
  <si>
    <t>gold</t>
  </si>
  <si>
    <t>WOS:000450067300007</t>
  </si>
  <si>
    <t>Artemenko, O; Anzorova, S; Gasanova, P; Nikitina, M; Fedorova, S; Petrukhina, D</t>
  </si>
  <si>
    <t>Artemenko, O.; Anzorova, S.; Gasanova, P.; Nikitina, M.; Fedorova, S.; Petrukhina, D.</t>
  </si>
  <si>
    <t>SCHOOL - A TOOL OF CONSOLIDATION</t>
  </si>
  <si>
    <t>BULLETIN OF THE NATIONAL ACADEMY OF SCIENCES OF THE REPUBLIC OF KAZAKHSTAN</t>
  </si>
  <si>
    <t>school; language; poly-ethnic society; consolidation; identity</t>
  </si>
  <si>
    <t>In modern conditions of the world economy's monopolization, sanctions, the flow of external migration of the labor force is an urgent problem of the necessity at the state level to preserve the cohesion and unity of the multiethnic Russian society. The article examines the historical development of Russia, where the school as a social institution performs not only an educational function but also the role of consolidating the multiethnic composition of the state. Russian language and culture fulfill this role through the school. Russian is historically considered as the language of integration of nations who have passed their ethnogenesis on the territory of Russia, their spiritual and cultural rapprochement with the Russians by the method of N. I. Ilminsky while preserving the native languages of students. Performing the function of consolidation, the Russian language acted as an integrator of nations, not their assimilator, as evidenced by statistics on the actual existence of more than 230 languages and dialects of nations. The article notes that in Russian politics before the reconstruction period, the school, performing a consolidating function, was a tool for leveling the ethnic characteristics of students, through unitary language training, forming national-Russian bilingualism. The analysis of scientific sources shows that such conditions before the reconstruction period led to objective facts not manifestations of interethnic conflicts. Also, during the entire Soviet period, literary languages were created and developed, and dialects were preserved to some extent, but, unfortunately, the functions of native languages were narrowed in social spheres. Describing the post-soviet period, cultural and linguistic diversity is noted, which is a significant source of social conflicts and political discussions. Under these conditions, cultural and linguistic state homogeneity becomes a subject of dissatisfaction in the public life of speakers of minority languages. The problem arises as to how to guarantee the participation of each language group in the life of a multilingual society with their socio-cultural integration, without violating international human rights legislation.</t>
  </si>
  <si>
    <t>[Artemenko, O.; Anzorova, S.; Gasanova, P.; Petrukhina, D.] Russian Federat Presidential Acad, Natl Econ &amp; Publ Adm, Moscow, Russia; [Nikitina, M.] VI Vernadsky Crimean Fed Univ, Econ Sci, Simferopol, Russia; [Fedorova, S.] Mari State Univ, FSEI HPE, Yoshkar Ola, Republic Of Mar, Russia</t>
  </si>
  <si>
    <t>Russian Presidential Academy of National Economy &amp; Public Administration; VI Vernadsky Crimean Federal University; Mari State University</t>
  </si>
  <si>
    <t>Artemenko, O (corresponding author), Russian Federat Presidential Acad, Natl Econ &amp; Publ Adm, Moscow, Russia.</t>
  </si>
  <si>
    <t>inpo_rus@mail.ru; anzorova-sp@ranepa.ru; gasanova-pm@ranepa.ru; inecondep@mail.ru; svetnikfed65@yandex.ru; petrukhina-dv@ranepa.ru</t>
  </si>
  <si>
    <t>Fedorova, Svetlana Nikolaevna/F-2253-2014; Nikitina, Marina/L-6127-2015</t>
  </si>
  <si>
    <t>Fedorova, Svetlana Nikolaevna/0000-0001-8163-8273; Nikitina, Marina/0000-0001-5777-2288; Artemenko, Ol'ga/0000-0001-5236-5560; Petrukhina, Daria/0000-0001-9656-4000; Anzorova, Svetlana/0000-0001-9648-5935</t>
  </si>
  <si>
    <t>NATL ACAD SCI REPUBLIC KAZAKHSTAN</t>
  </si>
  <si>
    <t>ALMATY</t>
  </si>
  <si>
    <t>28, SHEVCHENKO ST, ALMATY, 050010, KAZAKHSTAN</t>
  </si>
  <si>
    <t>1991-3494</t>
  </si>
  <si>
    <t>2518-1467</t>
  </si>
  <si>
    <t>BULL NATL ACAD SCI R</t>
  </si>
  <si>
    <t>Bull. Natl. Acad. Sci. Rep. Kazakhstan</t>
  </si>
  <si>
    <t>10.32014/2020.2518-1467.162</t>
  </si>
  <si>
    <t>PP2VC</t>
  </si>
  <si>
    <t>WOS:000605724300026</t>
  </si>
  <si>
    <t>Kamionka, M</t>
  </si>
  <si>
    <t>Kamionka, Mateusz</t>
  </si>
  <si>
    <t>A YOUNG REVOLUTIONARY? THE LEVEL OF RADICALISM AS A FACTOR DETERMINING UKRAINIAN YOUTH'S MOOD TO PROTEST</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</si>
  <si>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</si>
  <si>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</si>
  <si>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</si>
  <si>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</si>
  <si>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</si>
  <si>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</si>
  <si>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</si>
  <si>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</si>
  <si>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10.17223/1998863X/57/21</t>
  </si>
  <si>
    <t>PB6ZP</t>
  </si>
  <si>
    <t>WOS:000596467300021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</si>
</sst>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79</v>
      </c>
      <c r="AH2">
        <v>26</v>
      </c>
      <c r="AI2">
        <v>28</v>
      </c>
      <c r="AJ2">
        <v>0</v>
      </c>
      <c r="AK2">
        <v>27</v>
      </c>
      <c r="AL2" t="s">
        <v>89</v>
      </c>
      <c r="AM2" t="s">
        <v>90</v>
      </c>
      <c r="AN2" t="s">
        <v>91</v>
      </c>
      <c r="AO2" t="s">
        <v>92</v>
      </c>
      <c r="AP2" t="s">
        <v>93</v>
      </c>
      <c r="AQ2" t="s">
        <v>74</v>
      </c>
      <c r="AR2" t="s">
        <v>94</v>
      </c>
      <c r="AS2" t="s">
        <v>95</v>
      </c>
      <c r="AT2" t="s">
        <v>96</v>
      </c>
      <c r="AU2">
        <v>2016</v>
      </c>
      <c r="AV2">
        <v>22</v>
      </c>
      <c r="AW2">
        <v>3</v>
      </c>
      <c r="AX2" t="s">
        <v>74</v>
      </c>
      <c r="AY2" t="s">
        <v>74</v>
      </c>
      <c r="AZ2" t="s">
        <v>74</v>
      </c>
      <c r="BA2" t="s">
        <v>74</v>
      </c>
      <c r="BB2">
        <v>301</v>
      </c>
      <c r="BC2">
        <v>316</v>
      </c>
      <c r="BD2" t="s">
        <v>74</v>
      </c>
      <c r="BE2" t="s">
        <v>97</v>
      </c>
      <c r="BF2" t="str">
        <f>HYPERLINK("http://dx.doi.org/10.1002/psp.1932","http://dx.doi.org/10.1002/psp.1932")</f>
        <v>http://dx.doi.org/10.1002/psp.1932</v>
      </c>
      <c r="BG2" t="s">
        <v>74</v>
      </c>
      <c r="BH2" t="s">
        <v>74</v>
      </c>
      <c r="BI2">
        <v>16</v>
      </c>
      <c r="BJ2" t="s">
        <v>98</v>
      </c>
      <c r="BK2" t="s">
        <v>99</v>
      </c>
      <c r="BL2" t="s">
        <v>98</v>
      </c>
      <c r="BM2" t="s">
        <v>100</v>
      </c>
      <c r="BN2" t="s">
        <v>74</v>
      </c>
      <c r="BO2" t="s">
        <v>101</v>
      </c>
      <c r="BP2" t="s">
        <v>74</v>
      </c>
      <c r="BQ2" t="s">
        <v>74</v>
      </c>
      <c r="BR2" t="s">
        <v>102</v>
      </c>
      <c r="BS2" t="s">
        <v>103</v>
      </c>
      <c r="BT2" t="str">
        <f>HYPERLINK("https%3A%2F%2Fwww.webofscience.com%2Fwos%2Fwoscc%2Ffull-record%2FWOS:000373801600007","View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115</v>
      </c>
      <c r="AB3" t="s">
        <v>116</v>
      </c>
      <c r="AC3" t="s">
        <v>74</v>
      </c>
      <c r="AD3" t="s">
        <v>74</v>
      </c>
      <c r="AE3" t="s">
        <v>74</v>
      </c>
      <c r="AF3" t="s">
        <v>74</v>
      </c>
      <c r="AG3">
        <v>22</v>
      </c>
      <c r="AH3">
        <v>5</v>
      </c>
      <c r="AI3">
        <v>5</v>
      </c>
      <c r="AJ3">
        <v>0</v>
      </c>
      <c r="AK3">
        <v>11</v>
      </c>
      <c r="AL3" t="s">
        <v>117</v>
      </c>
      <c r="AM3" t="s">
        <v>118</v>
      </c>
      <c r="AN3" t="s">
        <v>119</v>
      </c>
      <c r="AO3" t="s">
        <v>120</v>
      </c>
      <c r="AP3" t="s">
        <v>121</v>
      </c>
      <c r="AQ3" t="s">
        <v>74</v>
      </c>
      <c r="AR3" t="s">
        <v>122</v>
      </c>
      <c r="AS3" t="s">
        <v>123</v>
      </c>
      <c r="AT3" t="s">
        <v>74</v>
      </c>
      <c r="AU3">
        <v>2011</v>
      </c>
      <c r="AV3">
        <v>42</v>
      </c>
      <c r="AW3">
        <v>2</v>
      </c>
      <c r="AX3" t="s">
        <v>74</v>
      </c>
      <c r="AY3" t="s">
        <v>74</v>
      </c>
      <c r="AZ3" t="s">
        <v>74</v>
      </c>
      <c r="BA3" t="s">
        <v>74</v>
      </c>
      <c r="BB3">
        <v>99</v>
      </c>
      <c r="BC3">
        <v>119</v>
      </c>
      <c r="BD3" t="s">
        <v>124</v>
      </c>
      <c r="BE3" t="s">
        <v>125</v>
      </c>
      <c r="BF3" t="str">
        <f>HYPERLINK("http://dx.doi.org/10.1080/00220485.2011.555693","http://dx.doi.org/10.1080/00220485.2011.555693")</f>
        <v>http://dx.doi.org/10.1080/00220485.2011.555693</v>
      </c>
      <c r="BG3" t="s">
        <v>74</v>
      </c>
      <c r="BH3" t="s">
        <v>74</v>
      </c>
      <c r="BI3">
        <v>21</v>
      </c>
      <c r="BJ3" t="s">
        <v>126</v>
      </c>
      <c r="BK3" t="s">
        <v>99</v>
      </c>
      <c r="BL3" t="s">
        <v>127</v>
      </c>
      <c r="BM3" t="s">
        <v>128</v>
      </c>
      <c r="BN3" t="s">
        <v>74</v>
      </c>
      <c r="BO3" t="s">
        <v>74</v>
      </c>
      <c r="BP3" t="s">
        <v>74</v>
      </c>
      <c r="BQ3" t="s">
        <v>74</v>
      </c>
      <c r="BR3" t="s">
        <v>102</v>
      </c>
      <c r="BS3" t="s">
        <v>129</v>
      </c>
      <c r="BT3" t="str">
        <f>HYPERLINK("https%3A%2F%2Fwww.webofscience.com%2Fwos%2Fwoscc%2Ffull-record%2FWOS:000289575800001","View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74</v>
      </c>
      <c r="V4" t="s">
        <v>135</v>
      </c>
      <c r="W4" t="s">
        <v>136</v>
      </c>
      <c r="X4" t="s">
        <v>137</v>
      </c>
      <c r="Y4" t="s">
        <v>138</v>
      </c>
      <c r="Z4" t="s">
        <v>74</v>
      </c>
      <c r="AA4" t="s">
        <v>74</v>
      </c>
      <c r="AB4" t="s">
        <v>74</v>
      </c>
      <c r="AC4" t="s">
        <v>74</v>
      </c>
      <c r="AD4" t="s">
        <v>74</v>
      </c>
      <c r="AE4" t="s">
        <v>74</v>
      </c>
      <c r="AF4" t="s">
        <v>74</v>
      </c>
      <c r="AG4">
        <v>15</v>
      </c>
      <c r="AH4">
        <v>1</v>
      </c>
      <c r="AI4">
        <v>1</v>
      </c>
      <c r="AJ4">
        <v>0</v>
      </c>
      <c r="AK4">
        <v>1</v>
      </c>
      <c r="AL4" t="s">
        <v>139</v>
      </c>
      <c r="AM4" t="s">
        <v>140</v>
      </c>
      <c r="AN4" t="s">
        <v>141</v>
      </c>
      <c r="AO4" t="s">
        <v>142</v>
      </c>
      <c r="AP4" t="s">
        <v>74</v>
      </c>
      <c r="AQ4" t="s">
        <v>74</v>
      </c>
      <c r="AR4" t="s">
        <v>143</v>
      </c>
      <c r="AS4" t="s">
        <v>144</v>
      </c>
      <c r="AT4" t="s">
        <v>145</v>
      </c>
      <c r="AU4">
        <v>2018</v>
      </c>
      <c r="AV4">
        <v>7</v>
      </c>
      <c r="AW4">
        <v>16</v>
      </c>
      <c r="AX4" t="s">
        <v>74</v>
      </c>
      <c r="AY4" t="s">
        <v>74</v>
      </c>
      <c r="AZ4" t="s">
        <v>74</v>
      </c>
      <c r="BA4" t="s">
        <v>74</v>
      </c>
      <c r="BB4">
        <v>297</v>
      </c>
      <c r="BC4">
        <v>303</v>
      </c>
      <c r="BD4" t="s">
        <v>74</v>
      </c>
      <c r="BE4" t="s">
        <v>74</v>
      </c>
      <c r="BF4" t="s">
        <v>74</v>
      </c>
      <c r="BG4" t="s">
        <v>74</v>
      </c>
      <c r="BH4" t="s">
        <v>74</v>
      </c>
      <c r="BI4">
        <v>7</v>
      </c>
      <c r="BJ4" t="s">
        <v>146</v>
      </c>
      <c r="BK4" t="s">
        <v>147</v>
      </c>
      <c r="BL4" t="s">
        <v>148</v>
      </c>
      <c r="BM4" t="s">
        <v>149</v>
      </c>
      <c r="BN4" t="s">
        <v>74</v>
      </c>
      <c r="BO4" t="s">
        <v>74</v>
      </c>
      <c r="BP4" t="s">
        <v>74</v>
      </c>
      <c r="BQ4" t="s">
        <v>74</v>
      </c>
      <c r="BR4" t="s">
        <v>102</v>
      </c>
      <c r="BS4" t="s">
        <v>150</v>
      </c>
      <c r="BT4" t="str">
        <f>HYPERLINK("https%3A%2F%2Fwww.webofscience.com%2Fwos%2Fwoscc%2Ffull-record%2FWOS:000454436100029","View Full Record in Web of Science")</f>
        <v>View Full Record in Web of Science</v>
      </c>
    </row>
    <row r="5" spans="1:72" x14ac:dyDescent="0.25">
      <c r="A5" t="s">
        <v>72</v>
      </c>
      <c r="B5" t="s">
        <v>151</v>
      </c>
      <c r="C5" t="s">
        <v>74</v>
      </c>
      <c r="D5" t="s">
        <v>74</v>
      </c>
      <c r="E5" t="s">
        <v>74</v>
      </c>
      <c r="F5" t="s">
        <v>152</v>
      </c>
      <c r="G5" t="s">
        <v>74</v>
      </c>
      <c r="H5" t="s">
        <v>74</v>
      </c>
      <c r="I5" t="s">
        <v>153</v>
      </c>
      <c r="J5" t="s">
        <v>154</v>
      </c>
      <c r="K5" t="s">
        <v>74</v>
      </c>
      <c r="L5" t="s">
        <v>74</v>
      </c>
      <c r="M5" t="s">
        <v>155</v>
      </c>
      <c r="N5" t="s">
        <v>79</v>
      </c>
      <c r="O5" t="s">
        <v>74</v>
      </c>
      <c r="P5" t="s">
        <v>74</v>
      </c>
      <c r="Q5" t="s">
        <v>74</v>
      </c>
      <c r="R5" t="s">
        <v>74</v>
      </c>
      <c r="S5" t="s">
        <v>74</v>
      </c>
      <c r="T5" t="s">
        <v>156</v>
      </c>
      <c r="U5" t="s">
        <v>74</v>
      </c>
      <c r="V5" t="s">
        <v>157</v>
      </c>
      <c r="W5" t="s">
        <v>158</v>
      </c>
      <c r="X5" t="s">
        <v>159</v>
      </c>
      <c r="Y5" t="s">
        <v>160</v>
      </c>
      <c r="Z5" t="s">
        <v>161</v>
      </c>
      <c r="AA5" t="s">
        <v>74</v>
      </c>
      <c r="AB5" t="s">
        <v>74</v>
      </c>
      <c r="AC5" t="s">
        <v>74</v>
      </c>
      <c r="AD5" t="s">
        <v>74</v>
      </c>
      <c r="AE5" t="s">
        <v>74</v>
      </c>
      <c r="AF5" t="s">
        <v>74</v>
      </c>
      <c r="AG5">
        <v>7</v>
      </c>
      <c r="AH5">
        <v>0</v>
      </c>
      <c r="AI5">
        <v>0</v>
      </c>
      <c r="AJ5">
        <v>0</v>
      </c>
      <c r="AK5">
        <v>1</v>
      </c>
      <c r="AL5" t="s">
        <v>162</v>
      </c>
      <c r="AM5" t="s">
        <v>163</v>
      </c>
      <c r="AN5" t="s">
        <v>164</v>
      </c>
      <c r="AO5" t="s">
        <v>165</v>
      </c>
      <c r="AP5" t="s">
        <v>166</v>
      </c>
      <c r="AQ5" t="s">
        <v>74</v>
      </c>
      <c r="AR5" t="s">
        <v>167</v>
      </c>
      <c r="AS5" t="s">
        <v>168</v>
      </c>
      <c r="AT5" t="s">
        <v>169</v>
      </c>
      <c r="AU5">
        <v>2015</v>
      </c>
      <c r="AV5" t="s">
        <v>74</v>
      </c>
      <c r="AW5">
        <v>399</v>
      </c>
      <c r="AX5" t="s">
        <v>74</v>
      </c>
      <c r="AY5" t="s">
        <v>74</v>
      </c>
      <c r="AZ5" t="s">
        <v>74</v>
      </c>
      <c r="BA5" t="s">
        <v>74</v>
      </c>
      <c r="BB5">
        <v>56</v>
      </c>
      <c r="BC5">
        <v>62</v>
      </c>
      <c r="BD5" t="s">
        <v>74</v>
      </c>
      <c r="BE5" t="s">
        <v>170</v>
      </c>
      <c r="BF5" t="str">
        <f>HYPERLINK("http://dx.doi.org/10.17223/15617793/399/10","http://dx.doi.org/10.17223/15617793/399/10")</f>
        <v>http://dx.doi.org/10.17223/15617793/399/10</v>
      </c>
      <c r="BG5" t="s">
        <v>74</v>
      </c>
      <c r="BH5" t="s">
        <v>74</v>
      </c>
      <c r="BI5">
        <v>7</v>
      </c>
      <c r="BJ5" t="s">
        <v>171</v>
      </c>
      <c r="BK5" t="s">
        <v>147</v>
      </c>
      <c r="BL5" t="s">
        <v>172</v>
      </c>
      <c r="BM5" t="s">
        <v>173</v>
      </c>
      <c r="BN5" t="s">
        <v>74</v>
      </c>
      <c r="BO5" t="s">
        <v>174</v>
      </c>
      <c r="BP5" t="s">
        <v>74</v>
      </c>
      <c r="BQ5" t="s">
        <v>74</v>
      </c>
      <c r="BR5" t="s">
        <v>102</v>
      </c>
      <c r="BS5" t="s">
        <v>175</v>
      </c>
      <c r="BT5" t="str">
        <f>HYPERLINK("https%3A%2F%2Fwww.webofscience.com%2Fwos%2Fwoscc%2Ffull-record%2FWOS:000421024700010","View Full Record in Web of Science")</f>
        <v>View Full Record in Web of Science</v>
      </c>
    </row>
    <row r="6" spans="1:72" x14ac:dyDescent="0.25">
      <c r="A6" t="s">
        <v>72</v>
      </c>
      <c r="B6" t="s">
        <v>176</v>
      </c>
      <c r="C6" t="s">
        <v>74</v>
      </c>
      <c r="D6" t="s">
        <v>74</v>
      </c>
      <c r="E6" t="s">
        <v>74</v>
      </c>
      <c r="F6" t="s">
        <v>177</v>
      </c>
      <c r="G6" t="s">
        <v>74</v>
      </c>
      <c r="H6" t="s">
        <v>74</v>
      </c>
      <c r="I6" t="s">
        <v>178</v>
      </c>
      <c r="J6" t="s">
        <v>179</v>
      </c>
      <c r="K6" t="s">
        <v>74</v>
      </c>
      <c r="L6" t="s">
        <v>74</v>
      </c>
      <c r="M6" t="s">
        <v>78</v>
      </c>
      <c r="N6" t="s">
        <v>79</v>
      </c>
      <c r="O6" t="s">
        <v>74</v>
      </c>
      <c r="P6" t="s">
        <v>74</v>
      </c>
      <c r="Q6" t="s">
        <v>74</v>
      </c>
      <c r="R6" t="s">
        <v>74</v>
      </c>
      <c r="S6" t="s">
        <v>74</v>
      </c>
      <c r="T6" t="s">
        <v>180</v>
      </c>
      <c r="U6" t="s">
        <v>181</v>
      </c>
      <c r="V6" t="s">
        <v>182</v>
      </c>
      <c r="W6" t="s">
        <v>183</v>
      </c>
      <c r="X6" t="s">
        <v>184</v>
      </c>
      <c r="Y6" t="s">
        <v>185</v>
      </c>
      <c r="Z6" t="s">
        <v>186</v>
      </c>
      <c r="AA6" t="s">
        <v>187</v>
      </c>
      <c r="AB6" t="s">
        <v>188</v>
      </c>
      <c r="AC6" t="s">
        <v>74</v>
      </c>
      <c r="AD6" t="s">
        <v>74</v>
      </c>
      <c r="AE6" t="s">
        <v>74</v>
      </c>
      <c r="AF6" t="s">
        <v>74</v>
      </c>
      <c r="AG6">
        <v>38</v>
      </c>
      <c r="AH6">
        <v>3</v>
      </c>
      <c r="AI6">
        <v>3</v>
      </c>
      <c r="AJ6">
        <v>0</v>
      </c>
      <c r="AK6">
        <v>0</v>
      </c>
      <c r="AL6" t="s">
        <v>117</v>
      </c>
      <c r="AM6" t="s">
        <v>118</v>
      </c>
      <c r="AN6" t="s">
        <v>119</v>
      </c>
      <c r="AO6" t="s">
        <v>189</v>
      </c>
      <c r="AP6" t="s">
        <v>190</v>
      </c>
      <c r="AQ6" t="s">
        <v>74</v>
      </c>
      <c r="AR6" t="s">
        <v>191</v>
      </c>
      <c r="AS6" t="s">
        <v>192</v>
      </c>
      <c r="AT6" t="s">
        <v>193</v>
      </c>
      <c r="AU6">
        <v>2021</v>
      </c>
      <c r="AV6">
        <v>51</v>
      </c>
      <c r="AW6">
        <v>1</v>
      </c>
      <c r="AX6" t="s">
        <v>74</v>
      </c>
      <c r="AY6" t="s">
        <v>74</v>
      </c>
      <c r="AZ6" t="s">
        <v>74</v>
      </c>
      <c r="BA6" t="s">
        <v>74</v>
      </c>
      <c r="BB6">
        <v>70</v>
      </c>
      <c r="BC6">
        <v>85</v>
      </c>
      <c r="BD6" t="s">
        <v>74</v>
      </c>
      <c r="BE6" t="s">
        <v>194</v>
      </c>
      <c r="BF6" t="str">
        <f>HYPERLINK("http://dx.doi.org/10.1080/13501674.2021.1952026","http://dx.doi.org/10.1080/13501674.2021.1952026")</f>
        <v>http://dx.doi.org/10.1080/13501674.2021.1952026</v>
      </c>
      <c r="BG6" t="s">
        <v>74</v>
      </c>
      <c r="BH6" t="s">
        <v>74</v>
      </c>
      <c r="BI6">
        <v>16</v>
      </c>
      <c r="BJ6" t="s">
        <v>195</v>
      </c>
      <c r="BK6" t="s">
        <v>196</v>
      </c>
      <c r="BL6" t="s">
        <v>195</v>
      </c>
      <c r="BM6" t="s">
        <v>197</v>
      </c>
      <c r="BN6" t="s">
        <v>74</v>
      </c>
      <c r="BO6" t="s">
        <v>74</v>
      </c>
      <c r="BP6" t="s">
        <v>74</v>
      </c>
      <c r="BQ6" t="s">
        <v>74</v>
      </c>
      <c r="BR6" t="s">
        <v>102</v>
      </c>
      <c r="BS6" t="s">
        <v>198</v>
      </c>
      <c r="BT6" t="str">
        <f>HYPERLINK("https%3A%2F%2Fwww.webofscience.com%2Fwos%2Fwoscc%2Ffull-record%2FWOS:000707223100004","View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78</v>
      </c>
      <c r="N7" t="s">
        <v>79</v>
      </c>
      <c r="O7" t="s">
        <v>74</v>
      </c>
      <c r="P7" t="s">
        <v>74</v>
      </c>
      <c r="Q7" t="s">
        <v>74</v>
      </c>
      <c r="R7" t="s">
        <v>74</v>
      </c>
      <c r="S7" t="s">
        <v>74</v>
      </c>
      <c r="T7" t="s">
        <v>203</v>
      </c>
      <c r="U7" t="s">
        <v>204</v>
      </c>
      <c r="V7" t="s">
        <v>205</v>
      </c>
      <c r="W7" t="s">
        <v>206</v>
      </c>
      <c r="X7" t="s">
        <v>207</v>
      </c>
      <c r="Y7" t="s">
        <v>208</v>
      </c>
      <c r="Z7" t="s">
        <v>209</v>
      </c>
      <c r="AA7" t="s">
        <v>74</v>
      </c>
      <c r="AB7" t="s">
        <v>74</v>
      </c>
      <c r="AC7" t="s">
        <v>74</v>
      </c>
      <c r="AD7" t="s">
        <v>74</v>
      </c>
      <c r="AE7" t="s">
        <v>74</v>
      </c>
      <c r="AF7" t="s">
        <v>74</v>
      </c>
      <c r="AG7">
        <v>23</v>
      </c>
      <c r="AH7">
        <v>14</v>
      </c>
      <c r="AI7">
        <v>15</v>
      </c>
      <c r="AJ7">
        <v>0</v>
      </c>
      <c r="AK7">
        <v>0</v>
      </c>
      <c r="AL7" t="s">
        <v>117</v>
      </c>
      <c r="AM7" t="s">
        <v>118</v>
      </c>
      <c r="AN7" t="s">
        <v>119</v>
      </c>
      <c r="AO7" t="s">
        <v>210</v>
      </c>
      <c r="AP7" t="s">
        <v>211</v>
      </c>
      <c r="AQ7" t="s">
        <v>74</v>
      </c>
      <c r="AR7" t="s">
        <v>212</v>
      </c>
      <c r="AS7" t="s">
        <v>213</v>
      </c>
      <c r="AT7" t="s">
        <v>74</v>
      </c>
      <c r="AU7">
        <v>2009</v>
      </c>
      <c r="AV7">
        <v>28</v>
      </c>
      <c r="AW7">
        <v>3</v>
      </c>
      <c r="AX7" t="s">
        <v>74</v>
      </c>
      <c r="AY7" t="s">
        <v>74</v>
      </c>
      <c r="AZ7" t="s">
        <v>74</v>
      </c>
      <c r="BA7" t="s">
        <v>74</v>
      </c>
      <c r="BB7">
        <v>289</v>
      </c>
      <c r="BC7">
        <v>301</v>
      </c>
      <c r="BD7" t="s">
        <v>74</v>
      </c>
      <c r="BE7" t="s">
        <v>214</v>
      </c>
      <c r="BF7" t="str">
        <f>HYPERLINK("http://dx.doi.org/10.1080/02634930903421806","http://dx.doi.org/10.1080/02634930903421806")</f>
        <v>http://dx.doi.org/10.1080/02634930903421806</v>
      </c>
      <c r="BG7" t="s">
        <v>74</v>
      </c>
      <c r="BH7" t="s">
        <v>74</v>
      </c>
      <c r="BI7">
        <v>13</v>
      </c>
      <c r="BJ7" t="s">
        <v>215</v>
      </c>
      <c r="BK7" t="s">
        <v>147</v>
      </c>
      <c r="BL7" t="s">
        <v>215</v>
      </c>
      <c r="BM7" t="s">
        <v>216</v>
      </c>
      <c r="BN7" t="s">
        <v>74</v>
      </c>
      <c r="BO7" t="s">
        <v>74</v>
      </c>
      <c r="BP7" t="s">
        <v>74</v>
      </c>
      <c r="BQ7" t="s">
        <v>74</v>
      </c>
      <c r="BR7" t="s">
        <v>102</v>
      </c>
      <c r="BS7" t="s">
        <v>217</v>
      </c>
      <c r="BT7" t="str">
        <f>HYPERLINK("https%3A%2F%2Fwww.webofscience.com%2Fwos%2Fwoscc%2Ffull-record%2FWOS:000210673100003","View Full Record in Web of Science")</f>
        <v>View Full Record in Web of Science</v>
      </c>
    </row>
    <row r="8" spans="1:72" x14ac:dyDescent="0.25">
      <c r="A8" t="s">
        <v>72</v>
      </c>
      <c r="B8" t="s">
        <v>218</v>
      </c>
      <c r="C8" t="s">
        <v>74</v>
      </c>
      <c r="D8" t="s">
        <v>74</v>
      </c>
      <c r="E8" t="s">
        <v>74</v>
      </c>
      <c r="F8" t="s">
        <v>219</v>
      </c>
      <c r="G8" t="s">
        <v>74</v>
      </c>
      <c r="H8" t="s">
        <v>74</v>
      </c>
      <c r="I8" t="s">
        <v>220</v>
      </c>
      <c r="J8" t="s">
        <v>221</v>
      </c>
      <c r="K8" t="s">
        <v>74</v>
      </c>
      <c r="L8" t="s">
        <v>74</v>
      </c>
      <c r="M8" t="s">
        <v>78</v>
      </c>
      <c r="N8" t="s">
        <v>79</v>
      </c>
      <c r="O8" t="s">
        <v>74</v>
      </c>
      <c r="P8" t="s">
        <v>74</v>
      </c>
      <c r="Q8" t="s">
        <v>74</v>
      </c>
      <c r="R8" t="s">
        <v>74</v>
      </c>
      <c r="S8" t="s">
        <v>74</v>
      </c>
      <c r="T8" t="s">
        <v>222</v>
      </c>
      <c r="U8" t="s">
        <v>223</v>
      </c>
      <c r="V8" t="s">
        <v>224</v>
      </c>
      <c r="W8" t="s">
        <v>225</v>
      </c>
      <c r="X8" t="s">
        <v>226</v>
      </c>
      <c r="Y8" t="s">
        <v>227</v>
      </c>
      <c r="Z8" t="s">
        <v>228</v>
      </c>
      <c r="AA8" t="s">
        <v>229</v>
      </c>
      <c r="AB8" t="s">
        <v>230</v>
      </c>
      <c r="AC8" t="s">
        <v>74</v>
      </c>
      <c r="AD8" t="s">
        <v>74</v>
      </c>
      <c r="AE8" t="s">
        <v>74</v>
      </c>
      <c r="AF8" t="s">
        <v>74</v>
      </c>
      <c r="AG8">
        <v>57</v>
      </c>
      <c r="AH8">
        <v>1</v>
      </c>
      <c r="AI8">
        <v>1</v>
      </c>
      <c r="AJ8">
        <v>0</v>
      </c>
      <c r="AK8">
        <v>6</v>
      </c>
      <c r="AL8" t="s">
        <v>89</v>
      </c>
      <c r="AM8" t="s">
        <v>90</v>
      </c>
      <c r="AN8" t="s">
        <v>91</v>
      </c>
      <c r="AO8" t="s">
        <v>231</v>
      </c>
      <c r="AP8" t="s">
        <v>74</v>
      </c>
      <c r="AQ8" t="s">
        <v>74</v>
      </c>
      <c r="AR8" t="s">
        <v>232</v>
      </c>
      <c r="AS8" t="s">
        <v>233</v>
      </c>
      <c r="AT8" t="s">
        <v>96</v>
      </c>
      <c r="AU8">
        <v>2020</v>
      </c>
      <c r="AV8">
        <v>20</v>
      </c>
      <c r="AW8">
        <v>2</v>
      </c>
      <c r="AX8" t="s">
        <v>74</v>
      </c>
      <c r="AY8" t="s">
        <v>74</v>
      </c>
      <c r="AZ8" t="s">
        <v>74</v>
      </c>
      <c r="BA8" t="s">
        <v>74</v>
      </c>
      <c r="BB8">
        <v>109</v>
      </c>
      <c r="BC8">
        <v>120</v>
      </c>
      <c r="BD8" t="s">
        <v>74</v>
      </c>
      <c r="BE8" t="s">
        <v>234</v>
      </c>
      <c r="BF8" t="str">
        <f>HYPERLINK("http://dx.doi.org/10.1111/1471-3802.12469","http://dx.doi.org/10.1111/1471-3802.12469")</f>
        <v>http://dx.doi.org/10.1111/1471-3802.12469</v>
      </c>
      <c r="BG8" t="s">
        <v>74</v>
      </c>
      <c r="BH8" t="s">
        <v>235</v>
      </c>
      <c r="BI8">
        <v>12</v>
      </c>
      <c r="BJ8" t="s">
        <v>236</v>
      </c>
      <c r="BK8" t="s">
        <v>147</v>
      </c>
      <c r="BL8" t="s">
        <v>237</v>
      </c>
      <c r="BM8" t="s">
        <v>238</v>
      </c>
      <c r="BN8" t="s">
        <v>74</v>
      </c>
      <c r="BO8" t="s">
        <v>239</v>
      </c>
      <c r="BP8" t="s">
        <v>74</v>
      </c>
      <c r="BQ8" t="s">
        <v>74</v>
      </c>
      <c r="BR8" t="s">
        <v>102</v>
      </c>
      <c r="BS8" t="s">
        <v>240</v>
      </c>
      <c r="BT8" t="str">
        <f>HYPERLINK("https%3A%2F%2Fwww.webofscience.com%2Fwos%2Fwoscc%2Ffull-record%2FWOS:000479038600001","View Full Record in Web of Science")</f>
        <v>View Full Record in Web of Science</v>
      </c>
    </row>
    <row r="9" spans="1:72" x14ac:dyDescent="0.25">
      <c r="A9" t="s">
        <v>72</v>
      </c>
      <c r="B9" t="s">
        <v>241</v>
      </c>
      <c r="C9" t="s">
        <v>74</v>
      </c>
      <c r="D9" t="s">
        <v>74</v>
      </c>
      <c r="E9" t="s">
        <v>74</v>
      </c>
      <c r="F9" t="s">
        <v>242</v>
      </c>
      <c r="G9" t="s">
        <v>74</v>
      </c>
      <c r="H9" t="s">
        <v>74</v>
      </c>
      <c r="I9" t="s">
        <v>243</v>
      </c>
      <c r="J9" t="s">
        <v>244</v>
      </c>
      <c r="K9" t="s">
        <v>74</v>
      </c>
      <c r="L9" t="s">
        <v>74</v>
      </c>
      <c r="M9" t="s">
        <v>78</v>
      </c>
      <c r="N9" t="s">
        <v>245</v>
      </c>
      <c r="O9" t="s">
        <v>74</v>
      </c>
      <c r="P9" t="s">
        <v>74</v>
      </c>
      <c r="Q9" t="s">
        <v>74</v>
      </c>
      <c r="R9" t="s">
        <v>74</v>
      </c>
      <c r="S9" t="s">
        <v>74</v>
      </c>
      <c r="T9" t="s">
        <v>246</v>
      </c>
      <c r="U9" t="s">
        <v>247</v>
      </c>
      <c r="V9" t="s">
        <v>248</v>
      </c>
      <c r="W9" t="s">
        <v>249</v>
      </c>
      <c r="X9" t="s">
        <v>250</v>
      </c>
      <c r="Y9" t="s">
        <v>251</v>
      </c>
      <c r="Z9" t="s">
        <v>252</v>
      </c>
      <c r="AA9" t="s">
        <v>74</v>
      </c>
      <c r="AB9" t="s">
        <v>253</v>
      </c>
      <c r="AC9" t="s">
        <v>254</v>
      </c>
      <c r="AD9" t="s">
        <v>254</v>
      </c>
      <c r="AE9" t="s">
        <v>255</v>
      </c>
      <c r="AF9" t="s">
        <v>74</v>
      </c>
      <c r="AG9">
        <v>70</v>
      </c>
      <c r="AH9">
        <v>0</v>
      </c>
      <c r="AI9">
        <v>0</v>
      </c>
      <c r="AJ9">
        <v>2</v>
      </c>
      <c r="AK9">
        <v>12</v>
      </c>
      <c r="AL9" t="s">
        <v>256</v>
      </c>
      <c r="AM9" t="s">
        <v>257</v>
      </c>
      <c r="AN9" t="s">
        <v>258</v>
      </c>
      <c r="AO9" t="s">
        <v>259</v>
      </c>
      <c r="AP9" t="s">
        <v>260</v>
      </c>
      <c r="AQ9" t="s">
        <v>74</v>
      </c>
      <c r="AR9" t="s">
        <v>261</v>
      </c>
      <c r="AS9" t="s">
        <v>262</v>
      </c>
      <c r="AT9" t="s">
        <v>263</v>
      </c>
      <c r="AU9">
        <v>2022</v>
      </c>
      <c r="AV9" t="s">
        <v>74</v>
      </c>
      <c r="AW9" t="s">
        <v>74</v>
      </c>
      <c r="AX9" t="s">
        <v>74</v>
      </c>
      <c r="AY9" t="s">
        <v>74</v>
      </c>
      <c r="AZ9" t="s">
        <v>74</v>
      </c>
      <c r="BA9" t="s">
        <v>74</v>
      </c>
      <c r="BB9" t="s">
        <v>74</v>
      </c>
      <c r="BC9" t="s">
        <v>74</v>
      </c>
      <c r="BD9" t="s">
        <v>74</v>
      </c>
      <c r="BE9" t="s">
        <v>264</v>
      </c>
      <c r="BF9" t="str">
        <f>HYPERLINK("http://dx.doi.org/10.1007/s10734-022-00961-2","http://dx.doi.org/10.1007/s10734-022-00961-2")</f>
        <v>http://dx.doi.org/10.1007/s10734-022-00961-2</v>
      </c>
      <c r="BG9" t="s">
        <v>74</v>
      </c>
      <c r="BH9" t="s">
        <v>265</v>
      </c>
      <c r="BI9">
        <v>16</v>
      </c>
      <c r="BJ9" t="s">
        <v>237</v>
      </c>
      <c r="BK9" t="s">
        <v>99</v>
      </c>
      <c r="BL9" t="s">
        <v>237</v>
      </c>
      <c r="BM9" t="s">
        <v>266</v>
      </c>
      <c r="BN9" t="s">
        <v>74</v>
      </c>
      <c r="BO9" t="s">
        <v>74</v>
      </c>
      <c r="BP9" t="s">
        <v>74</v>
      </c>
      <c r="BQ9" t="s">
        <v>74</v>
      </c>
      <c r="BR9" t="s">
        <v>102</v>
      </c>
      <c r="BS9" t="s">
        <v>267</v>
      </c>
      <c r="BT9" t="str">
        <f>HYPERLINK("https%3A%2F%2Fwww.webofscience.com%2Fwos%2Fwoscc%2Ffull-record%2FWOS:000884939200002","View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244</v>
      </c>
      <c r="K10" t="s">
        <v>74</v>
      </c>
      <c r="L10" t="s">
        <v>74</v>
      </c>
      <c r="M10" t="s">
        <v>78</v>
      </c>
      <c r="N10" t="s">
        <v>79</v>
      </c>
      <c r="O10" t="s">
        <v>74</v>
      </c>
      <c r="P10" t="s">
        <v>74</v>
      </c>
      <c r="Q10" t="s">
        <v>74</v>
      </c>
      <c r="R10" t="s">
        <v>74</v>
      </c>
      <c r="S10" t="s">
        <v>74</v>
      </c>
      <c r="T10" t="s">
        <v>271</v>
      </c>
      <c r="U10" t="s">
        <v>272</v>
      </c>
      <c r="V10" t="s">
        <v>273</v>
      </c>
      <c r="W10" t="s">
        <v>274</v>
      </c>
      <c r="X10" t="s">
        <v>275</v>
      </c>
      <c r="Y10" t="s">
        <v>276</v>
      </c>
      <c r="Z10" t="s">
        <v>277</v>
      </c>
      <c r="AA10" t="s">
        <v>278</v>
      </c>
      <c r="AB10" t="s">
        <v>279</v>
      </c>
      <c r="AC10" t="s">
        <v>74</v>
      </c>
      <c r="AD10" t="s">
        <v>74</v>
      </c>
      <c r="AE10" t="s">
        <v>74</v>
      </c>
      <c r="AF10" t="s">
        <v>74</v>
      </c>
      <c r="AG10">
        <v>45</v>
      </c>
      <c r="AH10">
        <v>16</v>
      </c>
      <c r="AI10">
        <v>16</v>
      </c>
      <c r="AJ10">
        <v>0</v>
      </c>
      <c r="AK10">
        <v>19</v>
      </c>
      <c r="AL10" t="s">
        <v>256</v>
      </c>
      <c r="AM10" t="s">
        <v>257</v>
      </c>
      <c r="AN10" t="s">
        <v>258</v>
      </c>
      <c r="AO10" t="s">
        <v>259</v>
      </c>
      <c r="AP10" t="s">
        <v>260</v>
      </c>
      <c r="AQ10" t="s">
        <v>74</v>
      </c>
      <c r="AR10" t="s">
        <v>261</v>
      </c>
      <c r="AS10" t="s">
        <v>262</v>
      </c>
      <c r="AT10" t="s">
        <v>280</v>
      </c>
      <c r="AU10">
        <v>2014</v>
      </c>
      <c r="AV10">
        <v>68</v>
      </c>
      <c r="AW10">
        <v>5</v>
      </c>
      <c r="AX10" t="s">
        <v>74</v>
      </c>
      <c r="AY10" t="s">
        <v>74</v>
      </c>
      <c r="AZ10" t="s">
        <v>74</v>
      </c>
      <c r="BA10" t="s">
        <v>74</v>
      </c>
      <c r="BB10">
        <v>691</v>
      </c>
      <c r="BC10">
        <v>710</v>
      </c>
      <c r="BD10" t="s">
        <v>74</v>
      </c>
      <c r="BE10" t="s">
        <v>281</v>
      </c>
      <c r="BF10" t="str">
        <f>HYPERLINK("http://dx.doi.org/10.1007/s10734-014-9739-8","http://dx.doi.org/10.1007/s10734-014-9739-8")</f>
        <v>http://dx.doi.org/10.1007/s10734-014-9739-8</v>
      </c>
      <c r="BG10" t="s">
        <v>74</v>
      </c>
      <c r="BH10" t="s">
        <v>74</v>
      </c>
      <c r="BI10">
        <v>20</v>
      </c>
      <c r="BJ10" t="s">
        <v>237</v>
      </c>
      <c r="BK10" t="s">
        <v>99</v>
      </c>
      <c r="BL10" t="s">
        <v>237</v>
      </c>
      <c r="BM10" t="s">
        <v>282</v>
      </c>
      <c r="BN10" t="s">
        <v>74</v>
      </c>
      <c r="BO10" t="s">
        <v>74</v>
      </c>
      <c r="BP10" t="s">
        <v>74</v>
      </c>
      <c r="BQ10" t="s">
        <v>74</v>
      </c>
      <c r="BR10" t="s">
        <v>102</v>
      </c>
      <c r="BS10" t="s">
        <v>283</v>
      </c>
      <c r="BT10" t="str">
        <f>HYPERLINK("https%3A%2F%2Fwww.webofscience.com%2Fwos%2Fwoscc%2Ffull-record%2FWOS:000346963400005","View Full Record in Web of Science")</f>
        <v>View Full Record in Web of Science</v>
      </c>
    </row>
    <row r="11" spans="1:72" x14ac:dyDescent="0.25">
      <c r="A11" t="s">
        <v>72</v>
      </c>
      <c r="B11" t="s">
        <v>284</v>
      </c>
      <c r="C11" t="s">
        <v>74</v>
      </c>
      <c r="D11" t="s">
        <v>74</v>
      </c>
      <c r="E11" t="s">
        <v>74</v>
      </c>
      <c r="F11" t="s">
        <v>285</v>
      </c>
      <c r="G11" t="s">
        <v>74</v>
      </c>
      <c r="H11" t="s">
        <v>74</v>
      </c>
      <c r="I11" t="s">
        <v>286</v>
      </c>
      <c r="J11" t="s">
        <v>202</v>
      </c>
      <c r="K11" t="s">
        <v>74</v>
      </c>
      <c r="L11" t="s">
        <v>74</v>
      </c>
      <c r="M11" t="s">
        <v>78</v>
      </c>
      <c r="N11" t="s">
        <v>79</v>
      </c>
      <c r="O11" t="s">
        <v>74</v>
      </c>
      <c r="P11" t="s">
        <v>74</v>
      </c>
      <c r="Q11" t="s">
        <v>74</v>
      </c>
      <c r="R11" t="s">
        <v>74</v>
      </c>
      <c r="S11" t="s">
        <v>74</v>
      </c>
      <c r="T11" t="s">
        <v>287</v>
      </c>
      <c r="U11" t="s">
        <v>74</v>
      </c>
      <c r="V11" t="s">
        <v>288</v>
      </c>
      <c r="W11" t="s">
        <v>289</v>
      </c>
      <c r="X11" t="s">
        <v>290</v>
      </c>
      <c r="Y11" t="s">
        <v>291</v>
      </c>
      <c r="Z11" t="s">
        <v>292</v>
      </c>
      <c r="AA11" t="s">
        <v>293</v>
      </c>
      <c r="AB11" t="s">
        <v>294</v>
      </c>
      <c r="AC11" t="s">
        <v>295</v>
      </c>
      <c r="AD11" t="s">
        <v>295</v>
      </c>
      <c r="AE11" t="s">
        <v>296</v>
      </c>
      <c r="AF11" t="s">
        <v>74</v>
      </c>
      <c r="AG11">
        <v>30</v>
      </c>
      <c r="AH11">
        <v>14</v>
      </c>
      <c r="AI11">
        <v>14</v>
      </c>
      <c r="AJ11">
        <v>0</v>
      </c>
      <c r="AK11">
        <v>2</v>
      </c>
      <c r="AL11" t="s">
        <v>117</v>
      </c>
      <c r="AM11" t="s">
        <v>118</v>
      </c>
      <c r="AN11" t="s">
        <v>119</v>
      </c>
      <c r="AO11" t="s">
        <v>210</v>
      </c>
      <c r="AP11" t="s">
        <v>211</v>
      </c>
      <c r="AQ11" t="s">
        <v>74</v>
      </c>
      <c r="AR11" t="s">
        <v>212</v>
      </c>
      <c r="AS11" t="s">
        <v>213</v>
      </c>
      <c r="AT11" t="s">
        <v>74</v>
      </c>
      <c r="AU11">
        <v>2009</v>
      </c>
      <c r="AV11">
        <v>28</v>
      </c>
      <c r="AW11">
        <v>1</v>
      </c>
      <c r="AX11" t="s">
        <v>74</v>
      </c>
      <c r="AY11" t="s">
        <v>74</v>
      </c>
      <c r="AZ11" t="s">
        <v>74</v>
      </c>
      <c r="BA11" t="s">
        <v>74</v>
      </c>
      <c r="BB11">
        <v>29</v>
      </c>
      <c r="BC11">
        <v>41</v>
      </c>
      <c r="BD11" t="s">
        <v>74</v>
      </c>
      <c r="BE11" t="s">
        <v>297</v>
      </c>
      <c r="BF11" t="str">
        <f>HYPERLINK("http://dx.doi.org/10.1080/02634930902771516","http://dx.doi.org/10.1080/02634930902771516")</f>
        <v>http://dx.doi.org/10.1080/02634930902771516</v>
      </c>
      <c r="BG11" t="s">
        <v>74</v>
      </c>
      <c r="BH11" t="s">
        <v>74</v>
      </c>
      <c r="BI11">
        <v>13</v>
      </c>
      <c r="BJ11" t="s">
        <v>215</v>
      </c>
      <c r="BK11" t="s">
        <v>147</v>
      </c>
      <c r="BL11" t="s">
        <v>215</v>
      </c>
      <c r="BM11" t="s">
        <v>298</v>
      </c>
      <c r="BN11" t="s">
        <v>74</v>
      </c>
      <c r="BO11" t="s">
        <v>74</v>
      </c>
      <c r="BP11" t="s">
        <v>74</v>
      </c>
      <c r="BQ11" t="s">
        <v>74</v>
      </c>
      <c r="BR11" t="s">
        <v>102</v>
      </c>
      <c r="BS11" t="s">
        <v>299</v>
      </c>
      <c r="BT11" t="str">
        <f>HYPERLINK("https%3A%2F%2Fwww.webofscience.com%2Fwos%2Fwoscc%2Ffull-record%2FWOS:000210669200003","View Full Record in Web of Science")</f>
        <v>View Full Record in Web of Science</v>
      </c>
    </row>
    <row r="12" spans="1:72" x14ac:dyDescent="0.25">
      <c r="A12" t="s">
        <v>72</v>
      </c>
      <c r="B12" t="s">
        <v>300</v>
      </c>
      <c r="C12" t="s">
        <v>74</v>
      </c>
      <c r="D12" t="s">
        <v>74</v>
      </c>
      <c r="E12" t="s">
        <v>74</v>
      </c>
      <c r="F12" t="s">
        <v>301</v>
      </c>
      <c r="G12" t="s">
        <v>74</v>
      </c>
      <c r="H12" t="s">
        <v>74</v>
      </c>
      <c r="I12" t="s">
        <v>302</v>
      </c>
      <c r="J12" t="s">
        <v>303</v>
      </c>
      <c r="K12" t="s">
        <v>74</v>
      </c>
      <c r="L12" t="s">
        <v>74</v>
      </c>
      <c r="M12" t="s">
        <v>78</v>
      </c>
      <c r="N12" t="s">
        <v>245</v>
      </c>
      <c r="O12" t="s">
        <v>74</v>
      </c>
      <c r="P12" t="s">
        <v>74</v>
      </c>
      <c r="Q12" t="s">
        <v>74</v>
      </c>
      <c r="R12" t="s">
        <v>74</v>
      </c>
      <c r="S12" t="s">
        <v>74</v>
      </c>
      <c r="T12" t="s">
        <v>304</v>
      </c>
      <c r="U12" t="s">
        <v>305</v>
      </c>
      <c r="V12" t="s">
        <v>306</v>
      </c>
      <c r="W12" t="s">
        <v>307</v>
      </c>
      <c r="X12" t="s">
        <v>308</v>
      </c>
      <c r="Y12" t="s">
        <v>309</v>
      </c>
      <c r="Z12" t="s">
        <v>310</v>
      </c>
      <c r="AA12" t="s">
        <v>311</v>
      </c>
      <c r="AB12" t="s">
        <v>312</v>
      </c>
      <c r="AC12" t="s">
        <v>313</v>
      </c>
      <c r="AD12" t="s">
        <v>314</v>
      </c>
      <c r="AE12" t="s">
        <v>315</v>
      </c>
      <c r="AF12" t="s">
        <v>74</v>
      </c>
      <c r="AG12">
        <v>44</v>
      </c>
      <c r="AH12">
        <v>0</v>
      </c>
      <c r="AI12">
        <v>0</v>
      </c>
      <c r="AJ12">
        <v>1</v>
      </c>
      <c r="AK12">
        <v>1</v>
      </c>
      <c r="AL12" t="s">
        <v>316</v>
      </c>
      <c r="AM12" t="s">
        <v>317</v>
      </c>
      <c r="AN12" t="s">
        <v>318</v>
      </c>
      <c r="AO12" t="s">
        <v>319</v>
      </c>
      <c r="AP12" t="s">
        <v>320</v>
      </c>
      <c r="AQ12" t="s">
        <v>74</v>
      </c>
      <c r="AR12" t="s">
        <v>321</v>
      </c>
      <c r="AS12" t="s">
        <v>322</v>
      </c>
      <c r="AT12" t="s">
        <v>323</v>
      </c>
      <c r="AU12">
        <v>2023</v>
      </c>
      <c r="AV12" t="s">
        <v>74</v>
      </c>
      <c r="AW12" t="s">
        <v>74</v>
      </c>
      <c r="AX12" t="s">
        <v>74</v>
      </c>
      <c r="AY12" t="s">
        <v>74</v>
      </c>
      <c r="AZ12" t="s">
        <v>74</v>
      </c>
      <c r="BA12" t="s">
        <v>74</v>
      </c>
      <c r="BB12" t="s">
        <v>74</v>
      </c>
      <c r="BC12" t="s">
        <v>74</v>
      </c>
      <c r="BD12" t="s">
        <v>74</v>
      </c>
      <c r="BE12" t="s">
        <v>324</v>
      </c>
      <c r="BF12" t="str">
        <f>HYPERLINK("http://dx.doi.org/10.1108/HESWBL-03-2023-0056","http://dx.doi.org/10.1108/HESWBL-03-2023-0056")</f>
        <v>http://dx.doi.org/10.1108/HESWBL-03-2023-0056</v>
      </c>
      <c r="BG12" t="s">
        <v>74</v>
      </c>
      <c r="BH12" t="s">
        <v>325</v>
      </c>
      <c r="BI12">
        <v>16</v>
      </c>
      <c r="BJ12" t="s">
        <v>237</v>
      </c>
      <c r="BK12" t="s">
        <v>147</v>
      </c>
      <c r="BL12" t="s">
        <v>237</v>
      </c>
      <c r="BM12" t="s">
        <v>326</v>
      </c>
      <c r="BN12" t="s">
        <v>74</v>
      </c>
      <c r="BO12" t="s">
        <v>74</v>
      </c>
      <c r="BP12" t="s">
        <v>74</v>
      </c>
      <c r="BQ12" t="s">
        <v>74</v>
      </c>
      <c r="BR12" t="s">
        <v>102</v>
      </c>
      <c r="BS12" t="s">
        <v>327</v>
      </c>
      <c r="BT12" t="str">
        <f>HYPERLINK("https%3A%2F%2Fwww.webofscience.com%2Fwos%2Fwoscc%2Ffull-record%2FWOS:000998537600001","View Full Record in Web of Science")</f>
        <v>View Full Record in Web of Science</v>
      </c>
    </row>
    <row r="13" spans="1:72" x14ac:dyDescent="0.25">
      <c r="A13" t="s">
        <v>72</v>
      </c>
      <c r="B13" t="s">
        <v>328</v>
      </c>
      <c r="C13" t="s">
        <v>74</v>
      </c>
      <c r="D13" t="s">
        <v>74</v>
      </c>
      <c r="E13" t="s">
        <v>74</v>
      </c>
      <c r="F13" t="s">
        <v>329</v>
      </c>
      <c r="G13" t="s">
        <v>74</v>
      </c>
      <c r="H13" t="s">
        <v>74</v>
      </c>
      <c r="I13" t="s">
        <v>330</v>
      </c>
      <c r="J13" t="s">
        <v>331</v>
      </c>
      <c r="K13" t="s">
        <v>74</v>
      </c>
      <c r="L13" t="s">
        <v>74</v>
      </c>
      <c r="M13" t="s">
        <v>78</v>
      </c>
      <c r="N13" t="s">
        <v>79</v>
      </c>
      <c r="O13" t="s">
        <v>74</v>
      </c>
      <c r="P13" t="s">
        <v>74</v>
      </c>
      <c r="Q13" t="s">
        <v>74</v>
      </c>
      <c r="R13" t="s">
        <v>74</v>
      </c>
      <c r="S13" t="s">
        <v>74</v>
      </c>
      <c r="T13" t="s">
        <v>332</v>
      </c>
      <c r="U13" t="s">
        <v>333</v>
      </c>
      <c r="V13" t="s">
        <v>334</v>
      </c>
      <c r="W13" t="s">
        <v>335</v>
      </c>
      <c r="X13" t="s">
        <v>336</v>
      </c>
      <c r="Y13" t="s">
        <v>337</v>
      </c>
      <c r="Z13" t="s">
        <v>338</v>
      </c>
      <c r="AA13" t="s">
        <v>74</v>
      </c>
      <c r="AB13" t="s">
        <v>74</v>
      </c>
      <c r="AC13" t="s">
        <v>74</v>
      </c>
      <c r="AD13" t="s">
        <v>74</v>
      </c>
      <c r="AE13" t="s">
        <v>74</v>
      </c>
      <c r="AF13" t="s">
        <v>74</v>
      </c>
      <c r="AG13">
        <v>20</v>
      </c>
      <c r="AH13">
        <v>0</v>
      </c>
      <c r="AI13">
        <v>0</v>
      </c>
      <c r="AJ13">
        <v>0</v>
      </c>
      <c r="AK13">
        <v>0</v>
      </c>
      <c r="AL13" t="s">
        <v>162</v>
      </c>
      <c r="AM13" t="s">
        <v>163</v>
      </c>
      <c r="AN13" t="s">
        <v>164</v>
      </c>
      <c r="AO13" t="s">
        <v>339</v>
      </c>
      <c r="AP13" t="s">
        <v>340</v>
      </c>
      <c r="AQ13" t="s">
        <v>74</v>
      </c>
      <c r="AR13" t="s">
        <v>341</v>
      </c>
      <c r="AS13" t="s">
        <v>342</v>
      </c>
      <c r="AT13" t="s">
        <v>343</v>
      </c>
      <c r="AU13">
        <v>2022</v>
      </c>
      <c r="AV13">
        <v>67</v>
      </c>
      <c r="AW13" t="s">
        <v>74</v>
      </c>
      <c r="AX13" t="s">
        <v>74</v>
      </c>
      <c r="AY13" t="s">
        <v>74</v>
      </c>
      <c r="AZ13" t="s">
        <v>74</v>
      </c>
      <c r="BA13" t="s">
        <v>74</v>
      </c>
      <c r="BB13">
        <v>132</v>
      </c>
      <c r="BC13">
        <v>139</v>
      </c>
      <c r="BD13" t="s">
        <v>74</v>
      </c>
      <c r="BE13" t="s">
        <v>344</v>
      </c>
      <c r="BF13" t="str">
        <f>HYPERLINK("http://dx.doi.org/10.17223/1998863X/67/12","http://dx.doi.org/10.17223/1998863X/67/12")</f>
        <v>http://dx.doi.org/10.17223/1998863X/67/12</v>
      </c>
      <c r="BG13" t="s">
        <v>74</v>
      </c>
      <c r="BH13" t="s">
        <v>74</v>
      </c>
      <c r="BI13">
        <v>8</v>
      </c>
      <c r="BJ13" t="s">
        <v>146</v>
      </c>
      <c r="BK13" t="s">
        <v>147</v>
      </c>
      <c r="BL13" t="s">
        <v>148</v>
      </c>
      <c r="BM13" t="s">
        <v>345</v>
      </c>
      <c r="BN13" t="s">
        <v>74</v>
      </c>
      <c r="BO13" t="s">
        <v>74</v>
      </c>
      <c r="BP13" t="s">
        <v>74</v>
      </c>
      <c r="BQ13" t="s">
        <v>74</v>
      </c>
      <c r="BR13" t="s">
        <v>102</v>
      </c>
      <c r="BS13" t="s">
        <v>346</v>
      </c>
      <c r="BT13" t="str">
        <f>HYPERLINK("https%3A%2F%2Fwww.webofscience.com%2Fwos%2Fwoscc%2Ffull-record%2FWOS:000890661400012","View Full Record in Web of Science")</f>
        <v>View Full Record in Web of Science</v>
      </c>
    </row>
    <row r="14" spans="1:72" x14ac:dyDescent="0.25">
      <c r="A14" t="s">
        <v>72</v>
      </c>
      <c r="B14" t="s">
        <v>347</v>
      </c>
      <c r="C14" t="s">
        <v>74</v>
      </c>
      <c r="D14" t="s">
        <v>74</v>
      </c>
      <c r="E14" t="s">
        <v>74</v>
      </c>
      <c r="F14" t="s">
        <v>348</v>
      </c>
      <c r="G14" t="s">
        <v>74</v>
      </c>
      <c r="H14" t="s">
        <v>74</v>
      </c>
      <c r="I14" t="s">
        <v>349</v>
      </c>
      <c r="J14" t="s">
        <v>350</v>
      </c>
      <c r="K14" t="s">
        <v>74</v>
      </c>
      <c r="L14" t="s">
        <v>74</v>
      </c>
      <c r="M14" t="s">
        <v>155</v>
      </c>
      <c r="N14" t="s">
        <v>79</v>
      </c>
      <c r="O14" t="s">
        <v>74</v>
      </c>
      <c r="P14" t="s">
        <v>74</v>
      </c>
      <c r="Q14" t="s">
        <v>74</v>
      </c>
      <c r="R14" t="s">
        <v>74</v>
      </c>
      <c r="S14" t="s">
        <v>74</v>
      </c>
      <c r="T14" t="s">
        <v>351</v>
      </c>
      <c r="U14" t="s">
        <v>74</v>
      </c>
      <c r="V14" t="s">
        <v>352</v>
      </c>
      <c r="W14" t="s">
        <v>353</v>
      </c>
      <c r="X14" t="s">
        <v>354</v>
      </c>
      <c r="Y14" t="s">
        <v>355</v>
      </c>
      <c r="Z14" t="s">
        <v>356</v>
      </c>
      <c r="AA14" t="s">
        <v>74</v>
      </c>
      <c r="AB14" t="s">
        <v>74</v>
      </c>
      <c r="AC14" t="s">
        <v>357</v>
      </c>
      <c r="AD14" t="s">
        <v>358</v>
      </c>
      <c r="AE14" t="s">
        <v>359</v>
      </c>
      <c r="AF14" t="s">
        <v>74</v>
      </c>
      <c r="AG14">
        <v>24</v>
      </c>
      <c r="AH14">
        <v>1</v>
      </c>
      <c r="AI14">
        <v>4</v>
      </c>
      <c r="AJ14">
        <v>0</v>
      </c>
      <c r="AK14">
        <v>5</v>
      </c>
      <c r="AL14" t="s">
        <v>360</v>
      </c>
      <c r="AM14" t="s">
        <v>361</v>
      </c>
      <c r="AN14" t="s">
        <v>362</v>
      </c>
      <c r="AO14" t="s">
        <v>363</v>
      </c>
      <c r="AP14" t="s">
        <v>364</v>
      </c>
      <c r="AQ14" t="s">
        <v>74</v>
      </c>
      <c r="AR14" t="s">
        <v>365</v>
      </c>
      <c r="AS14" t="s">
        <v>366</v>
      </c>
      <c r="AT14" t="s">
        <v>74</v>
      </c>
      <c r="AU14">
        <v>2017</v>
      </c>
      <c r="AV14">
        <v>17</v>
      </c>
      <c r="AW14">
        <v>3</v>
      </c>
      <c r="AX14" t="s">
        <v>74</v>
      </c>
      <c r="AY14" t="s">
        <v>74</v>
      </c>
      <c r="AZ14" t="s">
        <v>74</v>
      </c>
      <c r="BA14" t="s">
        <v>74</v>
      </c>
      <c r="BB14">
        <v>348</v>
      </c>
      <c r="BC14">
        <v>363</v>
      </c>
      <c r="BD14" t="s">
        <v>74</v>
      </c>
      <c r="BE14" t="s">
        <v>367</v>
      </c>
      <c r="BF14" t="str">
        <f>HYPERLINK("http://dx.doi.org/10.22363/2313-2272-2017-17-3-348-363","http://dx.doi.org/10.22363/2313-2272-2017-17-3-348-363")</f>
        <v>http://dx.doi.org/10.22363/2313-2272-2017-17-3-348-363</v>
      </c>
      <c r="BG14" t="s">
        <v>74</v>
      </c>
      <c r="BH14" t="s">
        <v>74</v>
      </c>
      <c r="BI14">
        <v>16</v>
      </c>
      <c r="BJ14" t="s">
        <v>368</v>
      </c>
      <c r="BK14" t="s">
        <v>147</v>
      </c>
      <c r="BL14" t="s">
        <v>368</v>
      </c>
      <c r="BM14" t="s">
        <v>369</v>
      </c>
      <c r="BN14" t="s">
        <v>74</v>
      </c>
      <c r="BO14" t="s">
        <v>370</v>
      </c>
      <c r="BP14" t="s">
        <v>74</v>
      </c>
      <c r="BQ14" t="s">
        <v>74</v>
      </c>
      <c r="BR14" t="s">
        <v>102</v>
      </c>
      <c r="BS14" t="s">
        <v>371</v>
      </c>
      <c r="BT14" t="str">
        <f>HYPERLINK("https%3A%2F%2Fwww.webofscience.com%2Fwos%2Fwoscc%2Ffull-record%2FWOS:000450067300007","View Full Record in Web of Science")</f>
        <v>View Full Record in Web of Science</v>
      </c>
    </row>
    <row r="15" spans="1:72" x14ac:dyDescent="0.25">
      <c r="A15" t="s">
        <v>72</v>
      </c>
      <c r="B15" t="s">
        <v>372</v>
      </c>
      <c r="C15" t="s">
        <v>74</v>
      </c>
      <c r="D15" t="s">
        <v>74</v>
      </c>
      <c r="E15" t="s">
        <v>74</v>
      </c>
      <c r="F15" t="s">
        <v>373</v>
      </c>
      <c r="G15" t="s">
        <v>74</v>
      </c>
      <c r="H15" t="s">
        <v>74</v>
      </c>
      <c r="I15" t="s">
        <v>374</v>
      </c>
      <c r="J15" t="s">
        <v>375</v>
      </c>
      <c r="K15" t="s">
        <v>74</v>
      </c>
      <c r="L15" t="s">
        <v>74</v>
      </c>
      <c r="M15" t="s">
        <v>78</v>
      </c>
      <c r="N15" t="s">
        <v>79</v>
      </c>
      <c r="O15" t="s">
        <v>74</v>
      </c>
      <c r="P15" t="s">
        <v>74</v>
      </c>
      <c r="Q15" t="s">
        <v>74</v>
      </c>
      <c r="R15" t="s">
        <v>74</v>
      </c>
      <c r="S15" t="s">
        <v>74</v>
      </c>
      <c r="T15" t="s">
        <v>376</v>
      </c>
      <c r="U15" t="s">
        <v>74</v>
      </c>
      <c r="V15" t="s">
        <v>377</v>
      </c>
      <c r="W15" t="s">
        <v>378</v>
      </c>
      <c r="X15" t="s">
        <v>379</v>
      </c>
      <c r="Y15" t="s">
        <v>380</v>
      </c>
      <c r="Z15" t="s">
        <v>381</v>
      </c>
      <c r="AA15" t="s">
        <v>382</v>
      </c>
      <c r="AB15" t="s">
        <v>383</v>
      </c>
      <c r="AC15" t="s">
        <v>74</v>
      </c>
      <c r="AD15" t="s">
        <v>74</v>
      </c>
      <c r="AE15" t="s">
        <v>74</v>
      </c>
      <c r="AF15" t="s">
        <v>74</v>
      </c>
      <c r="AG15">
        <v>17</v>
      </c>
      <c r="AH15">
        <v>0</v>
      </c>
      <c r="AI15">
        <v>0</v>
      </c>
      <c r="AJ15">
        <v>3</v>
      </c>
      <c r="AK15">
        <v>5</v>
      </c>
      <c r="AL15" t="s">
        <v>384</v>
      </c>
      <c r="AM15" t="s">
        <v>385</v>
      </c>
      <c r="AN15" t="s">
        <v>386</v>
      </c>
      <c r="AO15" t="s">
        <v>387</v>
      </c>
      <c r="AP15" t="s">
        <v>388</v>
      </c>
      <c r="AQ15" t="s">
        <v>74</v>
      </c>
      <c r="AR15" t="s">
        <v>389</v>
      </c>
      <c r="AS15" t="s">
        <v>390</v>
      </c>
      <c r="AT15" t="s">
        <v>145</v>
      </c>
      <c r="AU15">
        <v>2020</v>
      </c>
      <c r="AV15" t="s">
        <v>74</v>
      </c>
      <c r="AW15">
        <v>5</v>
      </c>
      <c r="AX15" t="s">
        <v>74</v>
      </c>
      <c r="AY15" t="s">
        <v>74</v>
      </c>
      <c r="AZ15" t="s">
        <v>74</v>
      </c>
      <c r="BA15" t="s">
        <v>74</v>
      </c>
      <c r="BB15">
        <v>226</v>
      </c>
      <c r="BC15">
        <v>232</v>
      </c>
      <c r="BD15" t="s">
        <v>74</v>
      </c>
      <c r="BE15" t="s">
        <v>391</v>
      </c>
      <c r="BF15" t="str">
        <f>HYPERLINK("http://dx.doi.org/10.32014/2020.2518-1467.162","http://dx.doi.org/10.32014/2020.2518-1467.162")</f>
        <v>http://dx.doi.org/10.32014/2020.2518-1467.162</v>
      </c>
      <c r="BG15" t="s">
        <v>74</v>
      </c>
      <c r="BH15" t="s">
        <v>74</v>
      </c>
      <c r="BI15">
        <v>7</v>
      </c>
      <c r="BJ15" t="s">
        <v>171</v>
      </c>
      <c r="BK15" t="s">
        <v>147</v>
      </c>
      <c r="BL15" t="s">
        <v>172</v>
      </c>
      <c r="BM15" t="s">
        <v>392</v>
      </c>
      <c r="BN15" t="s">
        <v>74</v>
      </c>
      <c r="BO15" t="s">
        <v>174</v>
      </c>
      <c r="BP15" t="s">
        <v>74</v>
      </c>
      <c r="BQ15" t="s">
        <v>74</v>
      </c>
      <c r="BR15" t="s">
        <v>102</v>
      </c>
      <c r="BS15" t="s">
        <v>393</v>
      </c>
      <c r="BT15" t="str">
        <f>HYPERLINK("https%3A%2F%2Fwww.webofscience.com%2Fwos%2Fwoscc%2Ffull-record%2FWOS:000605724300026","View Full Record in Web of Science")</f>
        <v>View Full Record in Web of Science</v>
      </c>
    </row>
    <row r="16" spans="1:72" x14ac:dyDescent="0.25">
      <c r="A16" t="s">
        <v>72</v>
      </c>
      <c r="B16" t="s">
        <v>394</v>
      </c>
      <c r="C16" t="s">
        <v>74</v>
      </c>
      <c r="D16" t="s">
        <v>74</v>
      </c>
      <c r="E16" t="s">
        <v>74</v>
      </c>
      <c r="F16" t="s">
        <v>395</v>
      </c>
      <c r="G16" t="s">
        <v>74</v>
      </c>
      <c r="H16" t="s">
        <v>74</v>
      </c>
      <c r="I16" t="s">
        <v>396</v>
      </c>
      <c r="J16" t="s">
        <v>331</v>
      </c>
      <c r="K16" t="s">
        <v>74</v>
      </c>
      <c r="L16" t="s">
        <v>74</v>
      </c>
      <c r="M16" t="s">
        <v>155</v>
      </c>
      <c r="N16" t="s">
        <v>79</v>
      </c>
      <c r="O16" t="s">
        <v>74</v>
      </c>
      <c r="P16" t="s">
        <v>74</v>
      </c>
      <c r="Q16" t="s">
        <v>74</v>
      </c>
      <c r="R16" t="s">
        <v>74</v>
      </c>
      <c r="S16" t="s">
        <v>74</v>
      </c>
      <c r="T16" t="s">
        <v>397</v>
      </c>
      <c r="U16" t="s">
        <v>74</v>
      </c>
      <c r="V16" t="s">
        <v>398</v>
      </c>
      <c r="W16" t="s">
        <v>399</v>
      </c>
      <c r="X16" t="s">
        <v>400</v>
      </c>
      <c r="Y16" t="s">
        <v>401</v>
      </c>
      <c r="Z16" t="s">
        <v>402</v>
      </c>
      <c r="AA16" t="s">
        <v>403</v>
      </c>
      <c r="AB16" t="s">
        <v>404</v>
      </c>
      <c r="AC16" t="s">
        <v>74</v>
      </c>
      <c r="AD16" t="s">
        <v>74</v>
      </c>
      <c r="AE16" t="s">
        <v>74</v>
      </c>
      <c r="AF16" t="s">
        <v>74</v>
      </c>
      <c r="AG16">
        <v>22</v>
      </c>
      <c r="AH16">
        <v>1</v>
      </c>
      <c r="AI16">
        <v>1</v>
      </c>
      <c r="AJ16">
        <v>0</v>
      </c>
      <c r="AK16">
        <v>2</v>
      </c>
      <c r="AL16" t="s">
        <v>162</v>
      </c>
      <c r="AM16" t="s">
        <v>163</v>
      </c>
      <c r="AN16" t="s">
        <v>164</v>
      </c>
      <c r="AO16" t="s">
        <v>339</v>
      </c>
      <c r="AP16" t="s">
        <v>340</v>
      </c>
      <c r="AQ16" t="s">
        <v>74</v>
      </c>
      <c r="AR16" t="s">
        <v>341</v>
      </c>
      <c r="AS16" t="s">
        <v>342</v>
      </c>
      <c r="AT16" t="s">
        <v>169</v>
      </c>
      <c r="AU16">
        <v>2020</v>
      </c>
      <c r="AV16">
        <v>57</v>
      </c>
      <c r="AW16" t="s">
        <v>74</v>
      </c>
      <c r="AX16" t="s">
        <v>74</v>
      </c>
      <c r="AY16" t="s">
        <v>74</v>
      </c>
      <c r="AZ16" t="s">
        <v>74</v>
      </c>
      <c r="BA16" t="s">
        <v>74</v>
      </c>
      <c r="BB16">
        <v>224</v>
      </c>
      <c r="BC16">
        <v>235</v>
      </c>
      <c r="BD16" t="s">
        <v>74</v>
      </c>
      <c r="BE16" t="s">
        <v>405</v>
      </c>
      <c r="BF16" t="str">
        <f>HYPERLINK("http://dx.doi.org/10.17223/1998863X/57/21","http://dx.doi.org/10.17223/1998863X/57/21")</f>
        <v>http://dx.doi.org/10.17223/1998863X/57/21</v>
      </c>
      <c r="BG16" t="s">
        <v>74</v>
      </c>
      <c r="BH16" t="s">
        <v>74</v>
      </c>
      <c r="BI16">
        <v>12</v>
      </c>
      <c r="BJ16" t="s">
        <v>146</v>
      </c>
      <c r="BK16" t="s">
        <v>147</v>
      </c>
      <c r="BL16" t="s">
        <v>148</v>
      </c>
      <c r="BM16" t="s">
        <v>406</v>
      </c>
      <c r="BN16" t="s">
        <v>74</v>
      </c>
      <c r="BO16" t="s">
        <v>74</v>
      </c>
      <c r="BP16" t="s">
        <v>74</v>
      </c>
      <c r="BQ16" t="s">
        <v>74</v>
      </c>
      <c r="BR16" t="s">
        <v>102</v>
      </c>
      <c r="BS16" t="s">
        <v>407</v>
      </c>
      <c r="BT16" t="str">
        <f>HYPERLINK("https%3A%2F%2Fwww.webofscience.com%2Fwos%2Fwoscc%2Ffull-record%2FWOS:000596467300021","View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2023-10-08T11:57:47Z</dcterms:created>
  <dcterms:modified xsi:type="dcterms:W3CDTF">2023-10-08T11:57:47Z</dcterms:modified>
</cp:coreProperties>
</file>